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CC Inputs" sheetId="6" r:id="rId1"/>
    <sheet name="Impact" sheetId="2" r:id="rId2"/>
    <sheet name="Summary" sheetId="8" r:id="rId3"/>
  </sheets>
  <calcPr calcId="145621"/>
</workbook>
</file>

<file path=xl/calcChain.xml><?xml version="1.0" encoding="utf-8"?>
<calcChain xmlns="http://schemas.openxmlformats.org/spreadsheetml/2006/main">
  <c r="C4" i="8" l="1"/>
  <c r="D4" i="8"/>
  <c r="E4" i="8"/>
  <c r="C5" i="8"/>
  <c r="D5" i="8"/>
  <c r="E5" i="8"/>
  <c r="C6" i="8"/>
  <c r="D6" i="8"/>
  <c r="E6" i="8"/>
  <c r="C7" i="8"/>
  <c r="D7" i="8"/>
  <c r="E7" i="8"/>
  <c r="C8" i="8"/>
  <c r="D8" i="8"/>
  <c r="E8" i="8"/>
  <c r="C9" i="8"/>
  <c r="D9" i="8"/>
  <c r="E9" i="8"/>
  <c r="C10" i="8"/>
  <c r="D10" i="8"/>
  <c r="E10" i="8"/>
  <c r="C11" i="8"/>
  <c r="D11" i="8"/>
  <c r="E11" i="8"/>
  <c r="C12" i="8"/>
  <c r="D12" i="8"/>
  <c r="E12" i="8"/>
  <c r="C13" i="8"/>
  <c r="D13" i="8"/>
  <c r="E13" i="8"/>
  <c r="C14" i="8"/>
  <c r="D14" i="8"/>
  <c r="E14" i="8"/>
  <c r="C15" i="8"/>
  <c r="D15" i="8"/>
  <c r="E15" i="8"/>
  <c r="C16" i="8"/>
  <c r="D16" i="8"/>
  <c r="E16" i="8"/>
  <c r="C17" i="8"/>
  <c r="D17" i="8"/>
  <c r="E17" i="8"/>
  <c r="C18" i="8"/>
  <c r="D18" i="8"/>
  <c r="E18" i="8"/>
  <c r="C19" i="8"/>
  <c r="D19" i="8"/>
  <c r="E19" i="8"/>
  <c r="C20" i="8"/>
  <c r="D20" i="8"/>
  <c r="E20" i="8"/>
  <c r="C21" i="8"/>
  <c r="D21" i="8"/>
  <c r="E21" i="8"/>
  <c r="C22" i="8"/>
  <c r="D22" i="8"/>
  <c r="E22" i="8"/>
  <c r="C23" i="8"/>
  <c r="D23" i="8"/>
  <c r="E23" i="8"/>
  <c r="C24" i="8"/>
  <c r="D24" i="8"/>
  <c r="E24" i="8"/>
  <c r="C25" i="8"/>
  <c r="D25" i="8"/>
  <c r="E25" i="8"/>
  <c r="C26" i="8"/>
  <c r="D26" i="8"/>
  <c r="E26" i="8"/>
  <c r="C27" i="8"/>
  <c r="D27" i="8"/>
  <c r="E27" i="8"/>
  <c r="C28" i="8"/>
  <c r="D28" i="8"/>
  <c r="E28" i="8"/>
  <c r="C29" i="8"/>
  <c r="D29" i="8"/>
  <c r="E29" i="8"/>
  <c r="C30" i="8"/>
  <c r="D30" i="8"/>
  <c r="E30" i="8"/>
  <c r="C31" i="8"/>
  <c r="D31" i="8"/>
  <c r="E31" i="8"/>
  <c r="C32" i="8"/>
  <c r="D32" i="8"/>
  <c r="E32" i="8"/>
  <c r="C33" i="8"/>
  <c r="D33" i="8"/>
  <c r="E33" i="8"/>
  <c r="C34" i="8"/>
  <c r="D34" i="8"/>
  <c r="E34" i="8"/>
  <c r="C35" i="8"/>
  <c r="D35" i="8"/>
  <c r="E35" i="8"/>
  <c r="E3" i="8"/>
  <c r="D3" i="8"/>
  <c r="C3" i="8"/>
  <c r="J79" i="2" l="1"/>
  <c r="J87" i="2"/>
  <c r="J95" i="2"/>
  <c r="J103" i="2"/>
  <c r="J80" i="2"/>
  <c r="J88" i="2"/>
  <c r="J92" i="2"/>
  <c r="J100" i="2"/>
  <c r="J104" i="2"/>
  <c r="J77" i="2"/>
  <c r="J81" i="2"/>
  <c r="J85" i="2"/>
  <c r="J89" i="2"/>
  <c r="J93" i="2"/>
  <c r="J97" i="2"/>
  <c r="J101" i="2"/>
  <c r="J74" i="2"/>
  <c r="J78" i="2"/>
  <c r="J82" i="2"/>
  <c r="J86" i="2"/>
  <c r="J90" i="2"/>
  <c r="J94" i="2"/>
  <c r="J98" i="2"/>
  <c r="J102" i="2"/>
  <c r="J75" i="2"/>
  <c r="J83" i="2"/>
  <c r="J91" i="2"/>
  <c r="J99" i="2"/>
  <c r="J76" i="2"/>
  <c r="J84" i="2"/>
  <c r="J96" i="2"/>
  <c r="J73" i="2"/>
  <c r="J105" i="2"/>
  <c r="G74" i="2" l="1"/>
  <c r="G109" i="2" s="1"/>
  <c r="I77" i="2"/>
  <c r="I112" i="2" s="1"/>
  <c r="C82" i="2"/>
  <c r="C117" i="2" s="1"/>
  <c r="K86" i="2"/>
  <c r="K121" i="2" s="1"/>
  <c r="O88" i="2"/>
  <c r="O123" i="2" s="1"/>
  <c r="E91" i="2"/>
  <c r="E126" i="2" s="1"/>
  <c r="I93" i="2"/>
  <c r="I128" i="2" s="1"/>
  <c r="M95" i="2"/>
  <c r="M130" i="2" s="1"/>
  <c r="C98" i="2"/>
  <c r="C133" i="2" s="1"/>
  <c r="K102" i="2"/>
  <c r="K137" i="2" s="1"/>
  <c r="F73" i="2"/>
  <c r="F108" i="2" s="1"/>
  <c r="H74" i="2"/>
  <c r="H109" i="2" s="1"/>
  <c r="P75" i="2"/>
  <c r="P110" i="2" s="1"/>
  <c r="N79" i="2"/>
  <c r="N114" i="2" s="1"/>
  <c r="D82" i="2"/>
  <c r="D117" i="2" s="1"/>
  <c r="H84" i="2"/>
  <c r="H119" i="2" s="1"/>
  <c r="L86" i="2"/>
  <c r="L121" i="2" s="1"/>
  <c r="P88" i="2"/>
  <c r="P123" i="2" s="1"/>
  <c r="F91" i="2"/>
  <c r="F126" i="2" s="1"/>
  <c r="N95" i="2"/>
  <c r="N130" i="2" s="1"/>
  <c r="D98" i="2"/>
  <c r="D133" i="2" s="1"/>
  <c r="H100" i="2"/>
  <c r="H135" i="2" s="1"/>
  <c r="L102" i="2"/>
  <c r="L137" i="2" s="1"/>
  <c r="L73" i="2"/>
  <c r="L108" i="2" s="1"/>
  <c r="D75" i="2"/>
  <c r="D110" i="2" s="1"/>
  <c r="K76" i="2"/>
  <c r="K111" i="2" s="1"/>
  <c r="K78" i="2"/>
  <c r="K113" i="2" s="1"/>
  <c r="O80" i="2"/>
  <c r="O115" i="2" s="1"/>
  <c r="E83" i="2"/>
  <c r="E118" i="2" s="1"/>
  <c r="I85" i="2"/>
  <c r="I120" i="2" s="1"/>
  <c r="M87" i="2"/>
  <c r="M122" i="2" s="1"/>
  <c r="C90" i="2"/>
  <c r="C125" i="2" s="1"/>
  <c r="G92" i="2"/>
  <c r="G127" i="2" s="1"/>
  <c r="K94" i="2"/>
  <c r="K129" i="2" s="1"/>
  <c r="O96" i="2"/>
  <c r="O131" i="2" s="1"/>
  <c r="E99" i="2"/>
  <c r="E134" i="2" s="1"/>
  <c r="I101" i="2"/>
  <c r="I136" i="2" s="1"/>
  <c r="M103" i="2"/>
  <c r="M138" i="2" s="1"/>
  <c r="E73" i="2"/>
  <c r="E108" i="2" s="1"/>
  <c r="N75" i="2"/>
  <c r="N110" i="2" s="1"/>
  <c r="M79" i="2"/>
  <c r="M114" i="2" s="1"/>
  <c r="G84" i="2"/>
  <c r="G119" i="2" s="1"/>
  <c r="G100" i="2"/>
  <c r="G135" i="2" s="1"/>
  <c r="N73" i="2"/>
  <c r="N108" i="2" s="1"/>
  <c r="E75" i="2"/>
  <c r="E110" i="2" s="1"/>
  <c r="L76" i="2"/>
  <c r="L111" i="2" s="1"/>
  <c r="L78" i="2"/>
  <c r="L113" i="2" s="1"/>
  <c r="P80" i="2"/>
  <c r="P115" i="2" s="1"/>
  <c r="F83" i="2"/>
  <c r="F118" i="2" s="1"/>
  <c r="N87" i="2"/>
  <c r="N122" i="2" s="1"/>
  <c r="D90" i="2"/>
  <c r="D125" i="2" s="1"/>
  <c r="H92" i="2"/>
  <c r="H127" i="2" s="1"/>
  <c r="L94" i="2"/>
  <c r="L129" i="2" s="1"/>
  <c r="P96" i="2"/>
  <c r="P131" i="2" s="1"/>
  <c r="F99" i="2"/>
  <c r="F134" i="2" s="1"/>
  <c r="O104" i="2"/>
  <c r="O139" i="2" s="1"/>
  <c r="N103" i="2"/>
  <c r="N138" i="2" s="1"/>
  <c r="P104" i="2"/>
  <c r="P139" i="2" s="1"/>
  <c r="I73" i="2"/>
  <c r="I108" i="2" s="1"/>
  <c r="P73" i="2"/>
  <c r="P108" i="2" s="1"/>
  <c r="L74" i="2"/>
  <c r="L109" i="2" s="1"/>
  <c r="I75" i="2"/>
  <c r="I110" i="2" s="1"/>
  <c r="F76" i="2"/>
  <c r="F111" i="2" s="1"/>
  <c r="P76" i="2"/>
  <c r="P111" i="2" s="1"/>
  <c r="C78" i="2"/>
  <c r="C113" i="2" s="1"/>
  <c r="E79" i="2"/>
  <c r="E114" i="2" s="1"/>
  <c r="G80" i="2"/>
  <c r="G115" i="2" s="1"/>
  <c r="I81" i="2"/>
  <c r="I116" i="2" s="1"/>
  <c r="K82" i="2"/>
  <c r="K117" i="2" s="1"/>
  <c r="M83" i="2"/>
  <c r="M118" i="2" s="1"/>
  <c r="O84" i="2"/>
  <c r="O119" i="2" s="1"/>
  <c r="C86" i="2"/>
  <c r="C121" i="2" s="1"/>
  <c r="E87" i="2"/>
  <c r="E122" i="2" s="1"/>
  <c r="G88" i="2"/>
  <c r="G123" i="2" s="1"/>
  <c r="I89" i="2"/>
  <c r="I124" i="2" s="1"/>
  <c r="K90" i="2"/>
  <c r="K125" i="2" s="1"/>
  <c r="M91" i="2"/>
  <c r="M126" i="2" s="1"/>
  <c r="O92" i="2"/>
  <c r="O127" i="2" s="1"/>
  <c r="C94" i="2"/>
  <c r="C129" i="2" s="1"/>
  <c r="E95" i="2"/>
  <c r="E130" i="2" s="1"/>
  <c r="G96" i="2"/>
  <c r="G131" i="2" s="1"/>
  <c r="I97" i="2"/>
  <c r="I132" i="2" s="1"/>
  <c r="K98" i="2"/>
  <c r="K133" i="2" s="1"/>
  <c r="M99" i="2"/>
  <c r="M134" i="2" s="1"/>
  <c r="O100" i="2"/>
  <c r="O135" i="2" s="1"/>
  <c r="C102" i="2"/>
  <c r="C137" i="2" s="1"/>
  <c r="E103" i="2"/>
  <c r="E138" i="2" s="1"/>
  <c r="G104" i="2"/>
  <c r="G139" i="2" s="1"/>
  <c r="I105" i="2"/>
  <c r="I140" i="2" s="1"/>
  <c r="D73" i="2"/>
  <c r="D108" i="2" s="1"/>
  <c r="C74" i="2"/>
  <c r="C109" i="2" s="1"/>
  <c r="N74" i="2"/>
  <c r="N109" i="2" s="1"/>
  <c r="G76" i="2"/>
  <c r="G111" i="2" s="1"/>
  <c r="D77" i="2"/>
  <c r="D112" i="2" s="1"/>
  <c r="D78" i="2"/>
  <c r="D113" i="2" s="1"/>
  <c r="F79" i="2"/>
  <c r="F114" i="2" s="1"/>
  <c r="H80" i="2"/>
  <c r="H115" i="2" s="1"/>
  <c r="L82" i="2"/>
  <c r="L117" i="2" s="1"/>
  <c r="N83" i="2"/>
  <c r="N118" i="2" s="1"/>
  <c r="P84" i="2"/>
  <c r="P119" i="2" s="1"/>
  <c r="D86" i="2"/>
  <c r="D121" i="2" s="1"/>
  <c r="F87" i="2"/>
  <c r="F122" i="2" s="1"/>
  <c r="H88" i="2"/>
  <c r="H123" i="2" s="1"/>
  <c r="L90" i="2"/>
  <c r="L125" i="2" s="1"/>
  <c r="N91" i="2"/>
  <c r="N126" i="2" s="1"/>
  <c r="P92" i="2"/>
  <c r="P127" i="2" s="1"/>
  <c r="D94" i="2"/>
  <c r="D129" i="2" s="1"/>
  <c r="F95" i="2"/>
  <c r="F130" i="2" s="1"/>
  <c r="H96" i="2"/>
  <c r="H131" i="2" s="1"/>
  <c r="L98" i="2"/>
  <c r="L133" i="2" s="1"/>
  <c r="N99" i="2"/>
  <c r="N134" i="2" s="1"/>
  <c r="P100" i="2"/>
  <c r="P135" i="2" s="1"/>
  <c r="D102" i="2"/>
  <c r="D137" i="2" s="1"/>
  <c r="F103" i="2"/>
  <c r="F138" i="2" s="1"/>
  <c r="H104" i="2"/>
  <c r="H139" i="2" s="1"/>
  <c r="H73" i="2"/>
  <c r="H108" i="2" s="1"/>
  <c r="M73" i="2"/>
  <c r="M108" i="2" s="1"/>
  <c r="D74" i="2"/>
  <c r="D109" i="2" s="1"/>
  <c r="O74" i="2"/>
  <c r="O109" i="2" s="1"/>
  <c r="F75" i="2"/>
  <c r="F110" i="2" s="1"/>
  <c r="L75" i="2"/>
  <c r="L110" i="2" s="1"/>
  <c r="C76" i="2"/>
  <c r="C111" i="2" s="1"/>
  <c r="H76" i="2"/>
  <c r="H111" i="2" s="1"/>
  <c r="N76" i="2"/>
  <c r="N111" i="2" s="1"/>
  <c r="E77" i="2"/>
  <c r="E112" i="2" s="1"/>
  <c r="M77" i="2"/>
  <c r="M112" i="2" s="1"/>
  <c r="G78" i="2"/>
  <c r="G113" i="2" s="1"/>
  <c r="O78" i="2"/>
  <c r="O113" i="2" s="1"/>
  <c r="I79" i="2"/>
  <c r="I114" i="2" s="1"/>
  <c r="C80" i="2"/>
  <c r="C115" i="2" s="1"/>
  <c r="K80" i="2"/>
  <c r="K115" i="2" s="1"/>
  <c r="E81" i="2"/>
  <c r="E116" i="2" s="1"/>
  <c r="M81" i="2"/>
  <c r="M116" i="2" s="1"/>
  <c r="G82" i="2"/>
  <c r="G117" i="2" s="1"/>
  <c r="O82" i="2"/>
  <c r="O117" i="2" s="1"/>
  <c r="I83" i="2"/>
  <c r="I118" i="2" s="1"/>
  <c r="C84" i="2"/>
  <c r="C119" i="2" s="1"/>
  <c r="K84" i="2"/>
  <c r="K119" i="2" s="1"/>
  <c r="E85" i="2"/>
  <c r="E120" i="2" s="1"/>
  <c r="M85" i="2"/>
  <c r="M120" i="2" s="1"/>
  <c r="G86" i="2"/>
  <c r="G121" i="2" s="1"/>
  <c r="O86" i="2"/>
  <c r="O121" i="2" s="1"/>
  <c r="I87" i="2"/>
  <c r="I122" i="2" s="1"/>
  <c r="C88" i="2"/>
  <c r="C123" i="2" s="1"/>
  <c r="K88" i="2"/>
  <c r="K123" i="2" s="1"/>
  <c r="E89" i="2"/>
  <c r="E124" i="2" s="1"/>
  <c r="M89" i="2"/>
  <c r="M124" i="2" s="1"/>
  <c r="G90" i="2"/>
  <c r="G125" i="2" s="1"/>
  <c r="O90" i="2"/>
  <c r="O125" i="2" s="1"/>
  <c r="I91" i="2"/>
  <c r="I126" i="2" s="1"/>
  <c r="C92" i="2"/>
  <c r="C127" i="2" s="1"/>
  <c r="K92" i="2"/>
  <c r="K127" i="2" s="1"/>
  <c r="E93" i="2"/>
  <c r="E128" i="2" s="1"/>
  <c r="M93" i="2"/>
  <c r="M128" i="2" s="1"/>
  <c r="G94" i="2"/>
  <c r="G129" i="2" s="1"/>
  <c r="O94" i="2"/>
  <c r="O129" i="2" s="1"/>
  <c r="I95" i="2"/>
  <c r="I130" i="2" s="1"/>
  <c r="C96" i="2"/>
  <c r="C131" i="2" s="1"/>
  <c r="K96" i="2"/>
  <c r="K131" i="2" s="1"/>
  <c r="E97" i="2"/>
  <c r="E132" i="2" s="1"/>
  <c r="M97" i="2"/>
  <c r="M132" i="2" s="1"/>
  <c r="G98" i="2"/>
  <c r="G133" i="2" s="1"/>
  <c r="O98" i="2"/>
  <c r="O133" i="2" s="1"/>
  <c r="I99" i="2"/>
  <c r="I134" i="2" s="1"/>
  <c r="C100" i="2"/>
  <c r="C135" i="2" s="1"/>
  <c r="K100" i="2"/>
  <c r="K135" i="2" s="1"/>
  <c r="E101" i="2"/>
  <c r="E136" i="2" s="1"/>
  <c r="M101" i="2"/>
  <c r="M136" i="2" s="1"/>
  <c r="G102" i="2"/>
  <c r="G137" i="2" s="1"/>
  <c r="O102" i="2"/>
  <c r="O137" i="2" s="1"/>
  <c r="I103" i="2"/>
  <c r="I138" i="2" s="1"/>
  <c r="C104" i="2"/>
  <c r="C139" i="2" s="1"/>
  <c r="K104" i="2"/>
  <c r="K139" i="2" s="1"/>
  <c r="E105" i="2"/>
  <c r="E140" i="2" s="1"/>
  <c r="M105" i="2"/>
  <c r="M140" i="2" s="1"/>
  <c r="F74" i="2"/>
  <c r="F109" i="2" s="1"/>
  <c r="K74" i="2"/>
  <c r="K109" i="2" s="1"/>
  <c r="P74" i="2"/>
  <c r="P109" i="2" s="1"/>
  <c r="H75" i="2"/>
  <c r="H110" i="2" s="1"/>
  <c r="M75" i="2"/>
  <c r="M110" i="2" s="1"/>
  <c r="D76" i="2"/>
  <c r="D111" i="2" s="1"/>
  <c r="O76" i="2"/>
  <c r="O111" i="2" s="1"/>
  <c r="F77" i="2"/>
  <c r="F112" i="2" s="1"/>
  <c r="N77" i="2"/>
  <c r="N112" i="2" s="1"/>
  <c r="H78" i="2"/>
  <c r="H113" i="2" s="1"/>
  <c r="P78" i="2"/>
  <c r="P113" i="2" s="1"/>
  <c r="D80" i="2"/>
  <c r="D115" i="2" s="1"/>
  <c r="L80" i="2"/>
  <c r="L115" i="2" s="1"/>
  <c r="F81" i="2"/>
  <c r="F116" i="2" s="1"/>
  <c r="N81" i="2"/>
  <c r="N116" i="2" s="1"/>
  <c r="H82" i="2"/>
  <c r="H117" i="2" s="1"/>
  <c r="P82" i="2"/>
  <c r="P117" i="2" s="1"/>
  <c r="D84" i="2"/>
  <c r="D119" i="2" s="1"/>
  <c r="L84" i="2"/>
  <c r="L119" i="2" s="1"/>
  <c r="F85" i="2"/>
  <c r="F120" i="2" s="1"/>
  <c r="N85" i="2"/>
  <c r="N120" i="2" s="1"/>
  <c r="H86" i="2"/>
  <c r="H121" i="2" s="1"/>
  <c r="P86" i="2"/>
  <c r="P121" i="2" s="1"/>
  <c r="D88" i="2"/>
  <c r="D123" i="2" s="1"/>
  <c r="L88" i="2"/>
  <c r="L123" i="2" s="1"/>
  <c r="F89" i="2"/>
  <c r="F124" i="2" s="1"/>
  <c r="N89" i="2"/>
  <c r="N124" i="2" s="1"/>
  <c r="H90" i="2"/>
  <c r="H125" i="2" s="1"/>
  <c r="P90" i="2"/>
  <c r="P125" i="2" s="1"/>
  <c r="D92" i="2"/>
  <c r="D127" i="2" s="1"/>
  <c r="L92" i="2"/>
  <c r="L127" i="2" s="1"/>
  <c r="F93" i="2"/>
  <c r="F128" i="2" s="1"/>
  <c r="N93" i="2"/>
  <c r="N128" i="2" s="1"/>
  <c r="H94" i="2"/>
  <c r="H129" i="2" s="1"/>
  <c r="P94" i="2"/>
  <c r="P129" i="2" s="1"/>
  <c r="D96" i="2"/>
  <c r="D131" i="2" s="1"/>
  <c r="L96" i="2"/>
  <c r="L131" i="2" s="1"/>
  <c r="F97" i="2"/>
  <c r="F132" i="2" s="1"/>
  <c r="N97" i="2"/>
  <c r="N132" i="2" s="1"/>
  <c r="H98" i="2"/>
  <c r="H133" i="2" s="1"/>
  <c r="P98" i="2"/>
  <c r="P133" i="2" s="1"/>
  <c r="D100" i="2"/>
  <c r="D135" i="2" s="1"/>
  <c r="L100" i="2"/>
  <c r="L135" i="2" s="1"/>
  <c r="F101" i="2"/>
  <c r="F136" i="2" s="1"/>
  <c r="N101" i="2"/>
  <c r="N136" i="2" s="1"/>
  <c r="H102" i="2"/>
  <c r="H137" i="2" s="1"/>
  <c r="P102" i="2"/>
  <c r="P137" i="2" s="1"/>
  <c r="D104" i="2"/>
  <c r="D139" i="2" s="1"/>
  <c r="L104" i="2"/>
  <c r="L139" i="2" s="1"/>
  <c r="F105" i="2"/>
  <c r="F140" i="2" s="1"/>
  <c r="N105" i="2"/>
  <c r="N140" i="2" s="1"/>
  <c r="G73" i="2"/>
  <c r="G108" i="2" s="1"/>
  <c r="K73" i="2"/>
  <c r="K108" i="2" s="1"/>
  <c r="O73" i="2"/>
  <c r="O108" i="2" s="1"/>
  <c r="E74" i="2"/>
  <c r="E109" i="2" s="1"/>
  <c r="I74" i="2"/>
  <c r="I109" i="2" s="1"/>
  <c r="M74" i="2"/>
  <c r="M109" i="2" s="1"/>
  <c r="C75" i="2"/>
  <c r="C110" i="2" s="1"/>
  <c r="G75" i="2"/>
  <c r="G110" i="2" s="1"/>
  <c r="K75" i="2"/>
  <c r="K110" i="2" s="1"/>
  <c r="O75" i="2"/>
  <c r="O110" i="2" s="1"/>
  <c r="E76" i="2"/>
  <c r="E111" i="2" s="1"/>
  <c r="I76" i="2"/>
  <c r="I111" i="2" s="1"/>
  <c r="M76" i="2"/>
  <c r="M111" i="2" s="1"/>
  <c r="C77" i="2"/>
  <c r="C112" i="2" s="1"/>
  <c r="G77" i="2"/>
  <c r="G112" i="2" s="1"/>
  <c r="K77" i="2"/>
  <c r="K112" i="2" s="1"/>
  <c r="O77" i="2"/>
  <c r="O112" i="2" s="1"/>
  <c r="E78" i="2"/>
  <c r="E113" i="2" s="1"/>
  <c r="I78" i="2"/>
  <c r="I113" i="2" s="1"/>
  <c r="M78" i="2"/>
  <c r="M113" i="2" s="1"/>
  <c r="C79" i="2"/>
  <c r="C114" i="2" s="1"/>
  <c r="G79" i="2"/>
  <c r="G114" i="2" s="1"/>
  <c r="K79" i="2"/>
  <c r="K114" i="2" s="1"/>
  <c r="O79" i="2"/>
  <c r="O114" i="2" s="1"/>
  <c r="E80" i="2"/>
  <c r="E115" i="2" s="1"/>
  <c r="I80" i="2"/>
  <c r="I115" i="2" s="1"/>
  <c r="M80" i="2"/>
  <c r="M115" i="2" s="1"/>
  <c r="C81" i="2"/>
  <c r="C116" i="2" s="1"/>
  <c r="G81" i="2"/>
  <c r="G116" i="2" s="1"/>
  <c r="K81" i="2"/>
  <c r="K116" i="2" s="1"/>
  <c r="O81" i="2"/>
  <c r="O116" i="2" s="1"/>
  <c r="E82" i="2"/>
  <c r="E117" i="2" s="1"/>
  <c r="I82" i="2"/>
  <c r="I117" i="2" s="1"/>
  <c r="M82" i="2"/>
  <c r="M117" i="2" s="1"/>
  <c r="C83" i="2"/>
  <c r="C118" i="2" s="1"/>
  <c r="G83" i="2"/>
  <c r="G118" i="2" s="1"/>
  <c r="K83" i="2"/>
  <c r="K118" i="2" s="1"/>
  <c r="O83" i="2"/>
  <c r="O118" i="2" s="1"/>
  <c r="E84" i="2"/>
  <c r="E119" i="2" s="1"/>
  <c r="I84" i="2"/>
  <c r="I119" i="2" s="1"/>
  <c r="M84" i="2"/>
  <c r="M119" i="2" s="1"/>
  <c r="C85" i="2"/>
  <c r="C120" i="2" s="1"/>
  <c r="G85" i="2"/>
  <c r="G120" i="2" s="1"/>
  <c r="K85" i="2"/>
  <c r="K120" i="2" s="1"/>
  <c r="O85" i="2"/>
  <c r="O120" i="2" s="1"/>
  <c r="E86" i="2"/>
  <c r="E121" i="2" s="1"/>
  <c r="I86" i="2"/>
  <c r="I121" i="2" s="1"/>
  <c r="M86" i="2"/>
  <c r="M121" i="2" s="1"/>
  <c r="C87" i="2"/>
  <c r="C122" i="2" s="1"/>
  <c r="G87" i="2"/>
  <c r="G122" i="2" s="1"/>
  <c r="K87" i="2"/>
  <c r="K122" i="2" s="1"/>
  <c r="O87" i="2"/>
  <c r="O122" i="2" s="1"/>
  <c r="E88" i="2"/>
  <c r="E123" i="2" s="1"/>
  <c r="I88" i="2"/>
  <c r="I123" i="2" s="1"/>
  <c r="M88" i="2"/>
  <c r="M123" i="2" s="1"/>
  <c r="C89" i="2"/>
  <c r="C124" i="2" s="1"/>
  <c r="G89" i="2"/>
  <c r="G124" i="2" s="1"/>
  <c r="K89" i="2"/>
  <c r="K124" i="2" s="1"/>
  <c r="O89" i="2"/>
  <c r="O124" i="2" s="1"/>
  <c r="E90" i="2"/>
  <c r="E125" i="2" s="1"/>
  <c r="I90" i="2"/>
  <c r="I125" i="2" s="1"/>
  <c r="M90" i="2"/>
  <c r="M125" i="2" s="1"/>
  <c r="C91" i="2"/>
  <c r="C126" i="2" s="1"/>
  <c r="G91" i="2"/>
  <c r="G126" i="2" s="1"/>
  <c r="K91" i="2"/>
  <c r="K126" i="2" s="1"/>
  <c r="O91" i="2"/>
  <c r="O126" i="2" s="1"/>
  <c r="E92" i="2"/>
  <c r="E127" i="2" s="1"/>
  <c r="I92" i="2"/>
  <c r="I127" i="2" s="1"/>
  <c r="M92" i="2"/>
  <c r="M127" i="2" s="1"/>
  <c r="C93" i="2"/>
  <c r="C128" i="2" s="1"/>
  <c r="G93" i="2"/>
  <c r="G128" i="2" s="1"/>
  <c r="K93" i="2"/>
  <c r="K128" i="2" s="1"/>
  <c r="O93" i="2"/>
  <c r="O128" i="2" s="1"/>
  <c r="E94" i="2"/>
  <c r="E129" i="2" s="1"/>
  <c r="I94" i="2"/>
  <c r="I129" i="2" s="1"/>
  <c r="M94" i="2"/>
  <c r="M129" i="2" s="1"/>
  <c r="C95" i="2"/>
  <c r="C130" i="2" s="1"/>
  <c r="G95" i="2"/>
  <c r="G130" i="2" s="1"/>
  <c r="K95" i="2"/>
  <c r="K130" i="2" s="1"/>
  <c r="O95" i="2"/>
  <c r="O130" i="2" s="1"/>
  <c r="E96" i="2"/>
  <c r="E131" i="2" s="1"/>
  <c r="I96" i="2"/>
  <c r="I131" i="2" s="1"/>
  <c r="M96" i="2"/>
  <c r="M131" i="2" s="1"/>
  <c r="C97" i="2"/>
  <c r="C132" i="2" s="1"/>
  <c r="G97" i="2"/>
  <c r="G132" i="2" s="1"/>
  <c r="K97" i="2"/>
  <c r="K132" i="2" s="1"/>
  <c r="O97" i="2"/>
  <c r="O132" i="2" s="1"/>
  <c r="E98" i="2"/>
  <c r="E133" i="2" s="1"/>
  <c r="I98" i="2"/>
  <c r="I133" i="2" s="1"/>
  <c r="M98" i="2"/>
  <c r="M133" i="2" s="1"/>
  <c r="C99" i="2"/>
  <c r="C134" i="2" s="1"/>
  <c r="G99" i="2"/>
  <c r="G134" i="2" s="1"/>
  <c r="K99" i="2"/>
  <c r="K134" i="2" s="1"/>
  <c r="O99" i="2"/>
  <c r="O134" i="2" s="1"/>
  <c r="E100" i="2"/>
  <c r="E135" i="2" s="1"/>
  <c r="I100" i="2"/>
  <c r="I135" i="2" s="1"/>
  <c r="M100" i="2"/>
  <c r="M135" i="2" s="1"/>
  <c r="C101" i="2"/>
  <c r="C136" i="2" s="1"/>
  <c r="G101" i="2"/>
  <c r="G136" i="2" s="1"/>
  <c r="K101" i="2"/>
  <c r="K136" i="2" s="1"/>
  <c r="O101" i="2"/>
  <c r="O136" i="2" s="1"/>
  <c r="E102" i="2"/>
  <c r="E137" i="2" s="1"/>
  <c r="I102" i="2"/>
  <c r="I137" i="2" s="1"/>
  <c r="M102" i="2"/>
  <c r="M137" i="2" s="1"/>
  <c r="C103" i="2"/>
  <c r="C138" i="2" s="1"/>
  <c r="G103" i="2"/>
  <c r="G138" i="2" s="1"/>
  <c r="K103" i="2"/>
  <c r="K138" i="2" s="1"/>
  <c r="O103" i="2"/>
  <c r="O138" i="2" s="1"/>
  <c r="E104" i="2"/>
  <c r="E139" i="2" s="1"/>
  <c r="I104" i="2"/>
  <c r="I139" i="2" s="1"/>
  <c r="M104" i="2"/>
  <c r="M139" i="2" s="1"/>
  <c r="C105" i="2"/>
  <c r="C140" i="2" s="1"/>
  <c r="G105" i="2"/>
  <c r="G140" i="2" s="1"/>
  <c r="K105" i="2"/>
  <c r="K140" i="2" s="1"/>
  <c r="O105" i="2"/>
  <c r="O140" i="2" s="1"/>
  <c r="H77" i="2"/>
  <c r="H112" i="2" s="1"/>
  <c r="L77" i="2"/>
  <c r="L112" i="2" s="1"/>
  <c r="P77" i="2"/>
  <c r="P112" i="2" s="1"/>
  <c r="F78" i="2"/>
  <c r="F113" i="2" s="1"/>
  <c r="N78" i="2"/>
  <c r="N113" i="2" s="1"/>
  <c r="D79" i="2"/>
  <c r="D114" i="2" s="1"/>
  <c r="H79" i="2"/>
  <c r="H114" i="2" s="1"/>
  <c r="L79" i="2"/>
  <c r="L114" i="2" s="1"/>
  <c r="P79" i="2"/>
  <c r="P114" i="2" s="1"/>
  <c r="F80" i="2"/>
  <c r="F115" i="2" s="1"/>
  <c r="N80" i="2"/>
  <c r="N115" i="2" s="1"/>
  <c r="D81" i="2"/>
  <c r="D116" i="2" s="1"/>
  <c r="H81" i="2"/>
  <c r="H116" i="2" s="1"/>
  <c r="L81" i="2"/>
  <c r="L116" i="2" s="1"/>
  <c r="P81" i="2"/>
  <c r="P116" i="2" s="1"/>
  <c r="F82" i="2"/>
  <c r="F117" i="2" s="1"/>
  <c r="N82" i="2"/>
  <c r="N117" i="2" s="1"/>
  <c r="D83" i="2"/>
  <c r="D118" i="2" s="1"/>
  <c r="H83" i="2"/>
  <c r="H118" i="2" s="1"/>
  <c r="L83" i="2"/>
  <c r="L118" i="2" s="1"/>
  <c r="P83" i="2"/>
  <c r="P118" i="2" s="1"/>
  <c r="F84" i="2"/>
  <c r="F119" i="2" s="1"/>
  <c r="N84" i="2"/>
  <c r="N119" i="2" s="1"/>
  <c r="D85" i="2"/>
  <c r="D120" i="2" s="1"/>
  <c r="H85" i="2"/>
  <c r="H120" i="2" s="1"/>
  <c r="L85" i="2"/>
  <c r="L120" i="2" s="1"/>
  <c r="P85" i="2"/>
  <c r="P120" i="2" s="1"/>
  <c r="F86" i="2"/>
  <c r="F121" i="2" s="1"/>
  <c r="N86" i="2"/>
  <c r="N121" i="2" s="1"/>
  <c r="D87" i="2"/>
  <c r="D122" i="2" s="1"/>
  <c r="H87" i="2"/>
  <c r="H122" i="2" s="1"/>
  <c r="L87" i="2"/>
  <c r="L122" i="2" s="1"/>
  <c r="P87" i="2"/>
  <c r="P122" i="2" s="1"/>
  <c r="F88" i="2"/>
  <c r="F123" i="2" s="1"/>
  <c r="N88" i="2"/>
  <c r="N123" i="2" s="1"/>
  <c r="D89" i="2"/>
  <c r="D124" i="2" s="1"/>
  <c r="H89" i="2"/>
  <c r="H124" i="2" s="1"/>
  <c r="L89" i="2"/>
  <c r="L124" i="2" s="1"/>
  <c r="P89" i="2"/>
  <c r="P124" i="2" s="1"/>
  <c r="F90" i="2"/>
  <c r="F125" i="2" s="1"/>
  <c r="N90" i="2"/>
  <c r="N125" i="2" s="1"/>
  <c r="D91" i="2"/>
  <c r="D126" i="2" s="1"/>
  <c r="H91" i="2"/>
  <c r="H126" i="2" s="1"/>
  <c r="L91" i="2"/>
  <c r="L126" i="2" s="1"/>
  <c r="P91" i="2"/>
  <c r="P126" i="2" s="1"/>
  <c r="F92" i="2"/>
  <c r="F127" i="2" s="1"/>
  <c r="N92" i="2"/>
  <c r="N127" i="2" s="1"/>
  <c r="D93" i="2"/>
  <c r="D128" i="2" s="1"/>
  <c r="H93" i="2"/>
  <c r="H128" i="2" s="1"/>
  <c r="L93" i="2"/>
  <c r="L128" i="2" s="1"/>
  <c r="P93" i="2"/>
  <c r="P128" i="2" s="1"/>
  <c r="F94" i="2"/>
  <c r="F129" i="2" s="1"/>
  <c r="N94" i="2"/>
  <c r="N129" i="2" s="1"/>
  <c r="D95" i="2"/>
  <c r="D130" i="2" s="1"/>
  <c r="H95" i="2"/>
  <c r="H130" i="2" s="1"/>
  <c r="L95" i="2"/>
  <c r="L130" i="2" s="1"/>
  <c r="P95" i="2"/>
  <c r="P130" i="2" s="1"/>
  <c r="F96" i="2"/>
  <c r="F131" i="2" s="1"/>
  <c r="N96" i="2"/>
  <c r="N131" i="2" s="1"/>
  <c r="D97" i="2"/>
  <c r="D132" i="2" s="1"/>
  <c r="H97" i="2"/>
  <c r="H132" i="2" s="1"/>
  <c r="L97" i="2"/>
  <c r="L132" i="2" s="1"/>
  <c r="P97" i="2"/>
  <c r="P132" i="2" s="1"/>
  <c r="F98" i="2"/>
  <c r="F133" i="2" s="1"/>
  <c r="N98" i="2"/>
  <c r="N133" i="2" s="1"/>
  <c r="D99" i="2"/>
  <c r="D134" i="2" s="1"/>
  <c r="H99" i="2"/>
  <c r="H134" i="2" s="1"/>
  <c r="L99" i="2"/>
  <c r="L134" i="2" s="1"/>
  <c r="P99" i="2"/>
  <c r="P134" i="2" s="1"/>
  <c r="F100" i="2"/>
  <c r="F135" i="2" s="1"/>
  <c r="N100" i="2"/>
  <c r="N135" i="2" s="1"/>
  <c r="D101" i="2"/>
  <c r="D136" i="2" s="1"/>
  <c r="H101" i="2"/>
  <c r="H136" i="2" s="1"/>
  <c r="L101" i="2"/>
  <c r="L136" i="2" s="1"/>
  <c r="P101" i="2"/>
  <c r="P136" i="2" s="1"/>
  <c r="F102" i="2"/>
  <c r="F137" i="2" s="1"/>
  <c r="N102" i="2"/>
  <c r="N137" i="2" s="1"/>
  <c r="D103" i="2"/>
  <c r="D138" i="2" s="1"/>
  <c r="H103" i="2"/>
  <c r="H138" i="2" s="1"/>
  <c r="L103" i="2"/>
  <c r="L138" i="2" s="1"/>
  <c r="P103" i="2"/>
  <c r="P138" i="2" s="1"/>
  <c r="F104" i="2"/>
  <c r="F139" i="2" s="1"/>
  <c r="N104" i="2"/>
  <c r="N139" i="2" s="1"/>
  <c r="D105" i="2"/>
  <c r="D140" i="2" s="1"/>
  <c r="H105" i="2"/>
  <c r="H140" i="2" s="1"/>
  <c r="L105" i="2"/>
  <c r="L140" i="2" s="1"/>
  <c r="P105" i="2"/>
  <c r="P140" i="2" s="1"/>
  <c r="J128" i="2" l="1"/>
  <c r="J116" i="2"/>
  <c r="J138" i="2"/>
  <c r="J134" i="2"/>
  <c r="J132" i="2"/>
  <c r="J130" i="2"/>
  <c r="J115" i="2"/>
  <c r="J136" i="2"/>
  <c r="J140" i="2"/>
  <c r="J127" i="2" l="1"/>
  <c r="J137" i="2"/>
  <c r="J133" i="2" l="1"/>
  <c r="J139" i="2"/>
  <c r="J131" i="2"/>
  <c r="J129" i="2"/>
  <c r="J135" i="2"/>
  <c r="J121" i="2" l="1"/>
  <c r="J124" i="2"/>
  <c r="J111" i="2"/>
  <c r="J122" i="2"/>
  <c r="J113" i="2"/>
  <c r="J123" i="2"/>
  <c r="J108" i="2" l="1"/>
  <c r="J125" i="2"/>
  <c r="J112" i="2"/>
  <c r="J110" i="2"/>
  <c r="J120" i="2"/>
  <c r="J117" i="2" l="1"/>
  <c r="J114" i="2"/>
  <c r="J118" i="2"/>
  <c r="J126" i="2"/>
  <c r="J119" i="2"/>
  <c r="J109" i="2"/>
  <c r="C73" i="2" l="1"/>
  <c r="C108" i="2" s="1"/>
</calcChain>
</file>

<file path=xl/sharedStrings.xml><?xml version="1.0" encoding="utf-8"?>
<sst xmlns="http://schemas.openxmlformats.org/spreadsheetml/2006/main" count="295" uniqueCount="66">
  <si>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</si>
  <si>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</si>
  <si>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</si>
  <si>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</si>
  <si>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</si>
  <si>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</si>
  <si>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</si>
  <si>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</si>
  <si>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</si>
  <si>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</si>
  <si>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</si>
  <si>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</si>
  <si>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</si>
  <si>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</si>
  <si>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</si>
  <si>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</si>
  <si>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</si>
  <si>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</si>
  <si>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</si>
  <si>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</si>
  <si>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</si>
  <si>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</si>
  <si>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</si>
  <si>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</si>
  <si>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</si>
  <si>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</si>
  <si>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</si>
  <si>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</si>
  <si>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</si>
  <si>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</si>
  <si>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</si>
  <si>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</si>
  <si>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</si>
  <si>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LV Customers</t>
  </si>
  <si>
    <t>Assets
132kV</t>
  </si>
  <si>
    <t>Assets
132kV/EHV</t>
  </si>
  <si>
    <t>Assets
EHV</t>
  </si>
  <si>
    <t>Assets
EHV/HV</t>
  </si>
  <si>
    <t>Assets
132kV/HV</t>
  </si>
  <si>
    <t>Assets
HV</t>
  </si>
  <si>
    <t>Assets
HV/LV</t>
  </si>
  <si>
    <t>Assets
LV circuits</t>
  </si>
  <si>
    <t>LV Sub Customers</t>
  </si>
  <si>
    <t>HV Customers</t>
  </si>
  <si>
    <t>ENW</t>
  </si>
  <si>
    <t>NPG (NEEB)</t>
  </si>
  <si>
    <t>NPG (YELG)</t>
  </si>
  <si>
    <t>SP (MANW)</t>
  </si>
  <si>
    <t>SP (SPOW)</t>
  </si>
  <si>
    <t>SSE (SEPD)</t>
  </si>
  <si>
    <t>SSE (SHEPD)</t>
  </si>
  <si>
    <t>UKPN (EPN)</t>
  </si>
  <si>
    <t>UKPN (LPN)</t>
  </si>
  <si>
    <t>UKPN (SPN)</t>
  </si>
  <si>
    <t>WPD (EMEB)</t>
  </si>
  <si>
    <t>WPD (MIDE)</t>
  </si>
  <si>
    <t>WPD (SWAE)</t>
  </si>
  <si>
    <t>WPD (SWEB)</t>
  </si>
  <si>
    <t>2018/19 Published Tariffs (Average £/MPAN)</t>
  </si>
  <si>
    <t>Updated Tariffs - Generation Tariffs not Discounted for Customer Contributions (Average £/MPAN)</t>
  </si>
  <si>
    <t>Absolute Change (Average £/MPAN)</t>
  </si>
  <si>
    <t>Percentage Change (Average £/MPAN)</t>
  </si>
  <si>
    <t>Customer Group</t>
  </si>
  <si>
    <t>Min % Change</t>
  </si>
  <si>
    <t>Average % Change</t>
  </si>
  <si>
    <t>Max %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</si>
</sst>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0.0%"/>
    <numFmt numFmtId="165" formatCode="_(??,???,??0.00_);[Red]\(??,???,??0.00\);\-_0_0_)"/>
    <numFmt numFmtId="166" formatCode="[Blue]_(?,???,??0.0%_);[Red]\(?,???,??0.0%\);\-_0_%_)"/>
    <numFmt numFmtId="168" formatCode="_(?,???,??0.0%_);\(?,???,??0.0%\);\-_0_%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10024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">
    <xf numFmtId="0" fontId="0" fillId="0" borderId="0" xfId="0"/>
    <xf numFmtId="164" fontId="0" fillId="0" borderId="0" xfId="2" applyNumberFormat="1" applyFont="1"/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5" fontId="0" fillId="0" borderId="1" xfId="1" applyNumberFormat="1" applyFont="1" applyBorder="1"/>
    <xf numFmtId="166" fontId="0" fillId="0" borderId="1" xfId="2" applyNumberFormat="1" applyFont="1" applyBorder="1"/>
    <xf numFmtId="168" fontId="0" fillId="0" borderId="1" xfId="2" applyNumberFormat="1" applyFont="1" applyBorder="1"/>
    <xf numFmtId="166" fontId="0" fillId="0" borderId="1" xfId="0" applyNumberFormat="1" applyBorder="1"/>
  </cellXfs>
  <cellStyles count="3">
    <cellStyle name="Comma" xfId="1" builtinId="3"/>
    <cellStyle name="Normal" xfId="0" builtinId="0"/>
    <cellStyle name="Percent" xfId="2" builtinId="5"/>
  </cellStyles>
  <dxfs count="24"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8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2" sqref="B2"/>
    </sheetView>
  </sheetViews>
  <sheetFormatPr defaultRowHeight="15" x14ac:dyDescent="0.25"/>
  <cols>
    <col min="1" max="1" width="2.85546875" customWidth="1"/>
    <col min="2" max="10" width="14.28515625" customWidth="1"/>
  </cols>
  <sheetData>
    <row r="2" spans="2:10" ht="30" x14ac:dyDescent="0.25">
      <c r="B2" s="3" t="s">
        <v>33</v>
      </c>
      <c r="C2" s="3" t="s">
        <v>34</v>
      </c>
      <c r="D2" s="3" t="s">
        <v>35</v>
      </c>
      <c r="E2" s="3" t="s">
        <v>36</v>
      </c>
      <c r="F2" s="3" t="s">
        <v>37</v>
      </c>
      <c r="G2" s="3" t="s">
        <v>38</v>
      </c>
      <c r="H2" s="3" t="s">
        <v>39</v>
      </c>
      <c r="I2" s="3" t="s">
        <v>40</v>
      </c>
      <c r="J2" s="3" t="s">
        <v>41</v>
      </c>
    </row>
    <row r="3" spans="2:10" x14ac:dyDescent="0.25">
      <c r="B3" s="4" t="s">
        <v>44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0.3</v>
      </c>
      <c r="I3" s="7">
        <v>0.3</v>
      </c>
      <c r="J3" s="7">
        <v>0.97</v>
      </c>
    </row>
    <row r="4" spans="2:10" x14ac:dyDescent="0.25">
      <c r="B4" s="4" t="s">
        <v>45</v>
      </c>
      <c r="C4" s="7">
        <v>1E-3</v>
      </c>
      <c r="D4" s="7">
        <v>2E-3</v>
      </c>
      <c r="E4" s="7">
        <v>3.1E-2</v>
      </c>
      <c r="F4" s="7">
        <v>0.13300000000000001</v>
      </c>
      <c r="G4" s="7">
        <v>0</v>
      </c>
      <c r="H4" s="7">
        <v>0.498</v>
      </c>
      <c r="I4" s="7">
        <v>0.83399999999999996</v>
      </c>
      <c r="J4" s="7">
        <v>0.94199999999999995</v>
      </c>
    </row>
    <row r="5" spans="2:10" x14ac:dyDescent="0.25">
      <c r="B5" s="4" t="s">
        <v>46</v>
      </c>
      <c r="C5" s="7">
        <v>1E-3</v>
      </c>
      <c r="D5" s="7">
        <v>2E-3</v>
      </c>
      <c r="E5" s="7">
        <v>3.1E-2</v>
      </c>
      <c r="F5" s="7">
        <v>0.13300000000000001</v>
      </c>
      <c r="G5" s="7">
        <v>0</v>
      </c>
      <c r="H5" s="7">
        <v>0.498</v>
      </c>
      <c r="I5" s="7">
        <v>0.83399999999999996</v>
      </c>
      <c r="J5" s="7">
        <v>0.94199999999999995</v>
      </c>
    </row>
    <row r="6" spans="2:10" x14ac:dyDescent="0.25">
      <c r="B6" s="4" t="s">
        <v>47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0.32635129017655001</v>
      </c>
      <c r="I6" s="7">
        <v>0.71097285067873295</v>
      </c>
      <c r="J6" s="7">
        <v>0.93094869075781095</v>
      </c>
    </row>
    <row r="7" spans="2:10" x14ac:dyDescent="0.25">
      <c r="B7" s="4" t="s">
        <v>48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0.20065197841726601</v>
      </c>
      <c r="I7" s="7">
        <v>0.26968503937007898</v>
      </c>
      <c r="J7" s="7">
        <v>0.92371773930088197</v>
      </c>
    </row>
    <row r="8" spans="2:10" x14ac:dyDescent="0.25">
      <c r="B8" s="4" t="s">
        <v>49</v>
      </c>
      <c r="C8" s="7">
        <v>0</v>
      </c>
      <c r="D8" s="7">
        <v>0</v>
      </c>
      <c r="E8" s="7">
        <v>1.2370413198693E-2</v>
      </c>
      <c r="F8" s="7">
        <v>2.4400925983857801E-2</v>
      </c>
      <c r="G8" s="7">
        <v>0</v>
      </c>
      <c r="H8" s="7">
        <v>0.34379931777325301</v>
      </c>
      <c r="I8" s="7">
        <v>0.42351973684210498</v>
      </c>
      <c r="J8" s="7">
        <v>0.95595667870036105</v>
      </c>
    </row>
    <row r="9" spans="2:10" x14ac:dyDescent="0.25">
      <c r="B9" s="4" t="s">
        <v>50</v>
      </c>
      <c r="C9" s="7">
        <v>0</v>
      </c>
      <c r="D9" s="7">
        <v>0</v>
      </c>
      <c r="E9" s="7">
        <v>6.4338235294117696E-3</v>
      </c>
      <c r="F9" s="7">
        <v>4.1617122473246101E-3</v>
      </c>
      <c r="G9" s="7">
        <v>0</v>
      </c>
      <c r="H9" s="7">
        <v>0.42522380337704002</v>
      </c>
      <c r="I9" s="7">
        <v>0.78260869565217395</v>
      </c>
      <c r="J9" s="7">
        <v>0.966742252456538</v>
      </c>
    </row>
    <row r="10" spans="2:10" x14ac:dyDescent="0.25">
      <c r="B10" s="4" t="s">
        <v>51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0.20143241129650097</v>
      </c>
      <c r="I10" s="7">
        <v>0.5842090255520539</v>
      </c>
      <c r="J10" s="7">
        <v>0.96698563980760688</v>
      </c>
    </row>
    <row r="11" spans="2:10" x14ac:dyDescent="0.25">
      <c r="B11" s="4" t="s">
        <v>52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7.1149041161904097E-2</v>
      </c>
      <c r="I11" s="7">
        <v>0.39506717027618332</v>
      </c>
      <c r="J11" s="7">
        <v>0.71898529939046252</v>
      </c>
    </row>
    <row r="12" spans="2:10" x14ac:dyDescent="0.25">
      <c r="B12" s="4" t="s">
        <v>53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0.21901472226647678</v>
      </c>
      <c r="I12" s="7">
        <v>0.57961090451746422</v>
      </c>
      <c r="J12" s="7">
        <v>0.94020708676845166</v>
      </c>
    </row>
    <row r="13" spans="2:10" x14ac:dyDescent="0.25">
      <c r="B13" s="4" t="s">
        <v>54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0.47913351897273304</v>
      </c>
      <c r="I13" s="7">
        <v>0.70892384564689981</v>
      </c>
      <c r="J13" s="7">
        <v>0.93871417232106646</v>
      </c>
    </row>
    <row r="14" spans="2:10" x14ac:dyDescent="0.25">
      <c r="B14" s="4" t="s">
        <v>55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0.38684969697494365</v>
      </c>
      <c r="I14" s="7">
        <v>0.64124825573068889</v>
      </c>
      <c r="J14" s="7">
        <v>0.89564681448643413</v>
      </c>
    </row>
    <row r="15" spans="2:10" x14ac:dyDescent="0.25">
      <c r="B15" s="4" t="s">
        <v>56</v>
      </c>
      <c r="C15" s="7">
        <v>0</v>
      </c>
      <c r="D15" s="7">
        <v>0</v>
      </c>
      <c r="E15" s="7">
        <v>0</v>
      </c>
      <c r="F15" s="7">
        <v>0.75</v>
      </c>
      <c r="G15" s="7">
        <v>0.75</v>
      </c>
      <c r="H15" s="7">
        <v>0.75</v>
      </c>
      <c r="I15" s="7">
        <v>0.95</v>
      </c>
      <c r="J15" s="7">
        <v>0.95</v>
      </c>
    </row>
    <row r="16" spans="2:10" x14ac:dyDescent="0.25">
      <c r="B16" s="4" t="s">
        <v>57</v>
      </c>
      <c r="C16" s="7">
        <v>0</v>
      </c>
      <c r="D16" s="7">
        <v>0</v>
      </c>
      <c r="E16" s="7">
        <v>0</v>
      </c>
      <c r="F16" s="7">
        <v>0.81</v>
      </c>
      <c r="G16" s="7">
        <v>0</v>
      </c>
      <c r="H16" s="7">
        <v>0.81</v>
      </c>
      <c r="I16" s="7">
        <v>0.95</v>
      </c>
      <c r="J16" s="7">
        <v>0.95</v>
      </c>
    </row>
    <row r="18" spans="2:10" ht="30" x14ac:dyDescent="0.25">
      <c r="B18" s="3" t="s">
        <v>42</v>
      </c>
      <c r="C18" s="3" t="s">
        <v>34</v>
      </c>
      <c r="D18" s="3" t="s">
        <v>35</v>
      </c>
      <c r="E18" s="3" t="s">
        <v>36</v>
      </c>
      <c r="F18" s="3" t="s">
        <v>37</v>
      </c>
      <c r="G18" s="3" t="s">
        <v>38</v>
      </c>
      <c r="H18" s="3" t="s">
        <v>39</v>
      </c>
      <c r="I18" s="3" t="s">
        <v>40</v>
      </c>
      <c r="J18" s="2"/>
    </row>
    <row r="19" spans="2:10" x14ac:dyDescent="0.25">
      <c r="B19" s="4" t="s">
        <v>44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0.3</v>
      </c>
      <c r="I19" s="7">
        <v>0.97</v>
      </c>
      <c r="J19" s="1"/>
    </row>
    <row r="20" spans="2:10" x14ac:dyDescent="0.25">
      <c r="B20" s="4" t="s">
        <v>45</v>
      </c>
      <c r="C20" s="7">
        <v>1E-3</v>
      </c>
      <c r="D20" s="7">
        <v>2E-3</v>
      </c>
      <c r="E20" s="7">
        <v>3.1E-2</v>
      </c>
      <c r="F20" s="7">
        <v>0.13300000000000001</v>
      </c>
      <c r="G20" s="7">
        <v>0</v>
      </c>
      <c r="H20" s="7">
        <v>0.498</v>
      </c>
      <c r="I20" s="7">
        <v>0.83399999999999996</v>
      </c>
      <c r="J20" s="1"/>
    </row>
    <row r="21" spans="2:10" x14ac:dyDescent="0.25">
      <c r="B21" s="4" t="s">
        <v>46</v>
      </c>
      <c r="C21" s="7">
        <v>1E-3</v>
      </c>
      <c r="D21" s="7">
        <v>2E-3</v>
      </c>
      <c r="E21" s="7">
        <v>3.1E-2</v>
      </c>
      <c r="F21" s="7">
        <v>0.13300000000000001</v>
      </c>
      <c r="G21" s="7">
        <v>0</v>
      </c>
      <c r="H21" s="7">
        <v>0.498</v>
      </c>
      <c r="I21" s="7">
        <v>0.83399999999999996</v>
      </c>
      <c r="J21" s="1"/>
    </row>
    <row r="22" spans="2:10" x14ac:dyDescent="0.25">
      <c r="B22" s="4" t="s">
        <v>47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0.32635129017655001</v>
      </c>
      <c r="I22" s="7">
        <v>0.71097285067873295</v>
      </c>
      <c r="J22" s="1"/>
    </row>
    <row r="23" spans="2:10" x14ac:dyDescent="0.25">
      <c r="B23" s="4" t="s">
        <v>48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0.20065197841726601</v>
      </c>
      <c r="I23" s="7">
        <v>0.26968503937007898</v>
      </c>
      <c r="J23" s="1"/>
    </row>
    <row r="24" spans="2:10" x14ac:dyDescent="0.25">
      <c r="B24" s="4" t="s">
        <v>49</v>
      </c>
      <c r="C24" s="7">
        <v>0</v>
      </c>
      <c r="D24" s="7">
        <v>0</v>
      </c>
      <c r="E24" s="7">
        <v>1.2370413198693E-2</v>
      </c>
      <c r="F24" s="7">
        <v>2.4400925983857801E-2</v>
      </c>
      <c r="G24" s="7">
        <v>0</v>
      </c>
      <c r="H24" s="7">
        <v>0.34379931777325301</v>
      </c>
      <c r="I24" s="7">
        <v>0.42351973684210498</v>
      </c>
      <c r="J24" s="1"/>
    </row>
    <row r="25" spans="2:10" x14ac:dyDescent="0.25">
      <c r="B25" s="4" t="s">
        <v>50</v>
      </c>
      <c r="C25" s="7">
        <v>0</v>
      </c>
      <c r="D25" s="7">
        <v>0</v>
      </c>
      <c r="E25" s="7">
        <v>6.4338235294117696E-3</v>
      </c>
      <c r="F25" s="7">
        <v>4.1617122473246101E-3</v>
      </c>
      <c r="G25" s="7">
        <v>0</v>
      </c>
      <c r="H25" s="7">
        <v>0.42522380337704002</v>
      </c>
      <c r="I25" s="7">
        <v>0.78260869565217395</v>
      </c>
      <c r="J25" s="1"/>
    </row>
    <row r="26" spans="2:10" x14ac:dyDescent="0.25">
      <c r="B26" s="4" t="s">
        <v>51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0.20143241129650097</v>
      </c>
      <c r="I26" s="7">
        <v>0.5842090255520539</v>
      </c>
      <c r="J26" s="1"/>
    </row>
    <row r="27" spans="2:10" x14ac:dyDescent="0.25">
      <c r="B27" s="4" t="s">
        <v>52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7.1149041161904097E-2</v>
      </c>
      <c r="I27" s="7">
        <v>0.39506717027618332</v>
      </c>
      <c r="J27" s="1"/>
    </row>
    <row r="28" spans="2:10" x14ac:dyDescent="0.25">
      <c r="B28" s="4" t="s">
        <v>53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0.21901472226647678</v>
      </c>
      <c r="I28" s="7">
        <v>0.57961090451746422</v>
      </c>
      <c r="J28" s="1"/>
    </row>
    <row r="29" spans="2:10" x14ac:dyDescent="0.25">
      <c r="B29" s="4" t="s">
        <v>54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0.47913351897273304</v>
      </c>
      <c r="I29" s="7">
        <v>0.70892384564689981</v>
      </c>
      <c r="J29" s="1"/>
    </row>
    <row r="30" spans="2:10" x14ac:dyDescent="0.25">
      <c r="B30" s="4" t="s">
        <v>55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0.38684969697494365</v>
      </c>
      <c r="I30" s="7">
        <v>0.64124825573068889</v>
      </c>
      <c r="J30" s="1"/>
    </row>
    <row r="31" spans="2:10" x14ac:dyDescent="0.25">
      <c r="B31" s="4" t="s">
        <v>56</v>
      </c>
      <c r="C31" s="7">
        <v>0</v>
      </c>
      <c r="D31" s="7">
        <v>0</v>
      </c>
      <c r="E31" s="7">
        <v>0</v>
      </c>
      <c r="F31" s="7">
        <v>0.75</v>
      </c>
      <c r="G31" s="7">
        <v>0.75</v>
      </c>
      <c r="H31" s="7">
        <v>0.75</v>
      </c>
      <c r="I31" s="7">
        <v>0.95</v>
      </c>
      <c r="J31" s="1"/>
    </row>
    <row r="32" spans="2:10" x14ac:dyDescent="0.25">
      <c r="B32" s="4" t="s">
        <v>57</v>
      </c>
      <c r="C32" s="7">
        <v>0</v>
      </c>
      <c r="D32" s="7">
        <v>0</v>
      </c>
      <c r="E32" s="7">
        <v>0</v>
      </c>
      <c r="F32" s="7">
        <v>0.81</v>
      </c>
      <c r="G32" s="7">
        <v>0</v>
      </c>
      <c r="H32" s="7">
        <v>0.81</v>
      </c>
      <c r="I32" s="7">
        <v>0.95</v>
      </c>
      <c r="J32" s="1"/>
    </row>
    <row r="34" spans="2:9" ht="30" x14ac:dyDescent="0.25">
      <c r="B34" s="3" t="s">
        <v>43</v>
      </c>
      <c r="C34" s="3" t="s">
        <v>34</v>
      </c>
      <c r="D34" s="3" t="s">
        <v>35</v>
      </c>
      <c r="E34" s="3" t="s">
        <v>36</v>
      </c>
      <c r="F34" s="3" t="s">
        <v>37</v>
      </c>
      <c r="G34" s="3" t="s">
        <v>38</v>
      </c>
      <c r="H34" s="3" t="s">
        <v>39</v>
      </c>
      <c r="I34" s="2"/>
    </row>
    <row r="35" spans="2:9" x14ac:dyDescent="0.25">
      <c r="B35" s="4" t="s">
        <v>44</v>
      </c>
      <c r="C35" s="7">
        <v>0</v>
      </c>
      <c r="D35" s="7">
        <v>0</v>
      </c>
      <c r="E35" s="7">
        <v>0</v>
      </c>
      <c r="F35" s="7">
        <v>0.56999999999999995</v>
      </c>
      <c r="G35" s="7">
        <v>0</v>
      </c>
      <c r="H35" s="7">
        <v>0.91</v>
      </c>
      <c r="I35" s="1"/>
    </row>
    <row r="36" spans="2:9" x14ac:dyDescent="0.25">
      <c r="B36" s="4" t="s">
        <v>45</v>
      </c>
      <c r="C36" s="7">
        <v>3.0000000000000001E-3</v>
      </c>
      <c r="D36" s="7">
        <v>2.5999999999999999E-2</v>
      </c>
      <c r="E36" s="7">
        <v>8.6999999999999994E-2</v>
      </c>
      <c r="F36" s="7">
        <v>0.371</v>
      </c>
      <c r="G36" s="7">
        <v>0</v>
      </c>
      <c r="H36" s="7">
        <v>0.82799999999999996</v>
      </c>
      <c r="I36" s="1"/>
    </row>
    <row r="37" spans="2:9" x14ac:dyDescent="0.25">
      <c r="B37" s="4" t="s">
        <v>46</v>
      </c>
      <c r="C37" s="7">
        <v>3.0000000000000001E-3</v>
      </c>
      <c r="D37" s="7">
        <v>2.5999999999999999E-2</v>
      </c>
      <c r="E37" s="7">
        <v>8.6999999999999994E-2</v>
      </c>
      <c r="F37" s="7">
        <v>0.371</v>
      </c>
      <c r="G37" s="7">
        <v>0</v>
      </c>
      <c r="H37" s="7">
        <v>0.82799999999999996</v>
      </c>
      <c r="I37" s="1"/>
    </row>
    <row r="38" spans="2:9" x14ac:dyDescent="0.25">
      <c r="B38" s="4" t="s">
        <v>47</v>
      </c>
      <c r="C38" s="7">
        <v>0</v>
      </c>
      <c r="D38" s="7">
        <v>0</v>
      </c>
      <c r="E38" s="7">
        <v>0.29443019943019899</v>
      </c>
      <c r="F38" s="7">
        <v>0.14317058823529399</v>
      </c>
      <c r="G38" s="7">
        <v>0</v>
      </c>
      <c r="H38" s="7">
        <v>0.73429040289723801</v>
      </c>
      <c r="I38" s="1"/>
    </row>
    <row r="39" spans="2:9" x14ac:dyDescent="0.25">
      <c r="B39" s="4" t="s">
        <v>48</v>
      </c>
      <c r="C39" s="7">
        <v>0</v>
      </c>
      <c r="D39" s="7">
        <v>0</v>
      </c>
      <c r="E39" s="7">
        <v>3.11004784688995E-2</v>
      </c>
      <c r="F39" s="7">
        <v>0.14212259371833799</v>
      </c>
      <c r="G39" s="7">
        <v>0</v>
      </c>
      <c r="H39" s="7">
        <v>0.45146695143884902</v>
      </c>
      <c r="I39" s="1"/>
    </row>
    <row r="40" spans="2:9" x14ac:dyDescent="0.25">
      <c r="B40" s="4" t="s">
        <v>49</v>
      </c>
      <c r="C40" s="7">
        <v>0</v>
      </c>
      <c r="D40" s="7">
        <v>0</v>
      </c>
      <c r="E40" s="7">
        <v>3.4530744799792602E-2</v>
      </c>
      <c r="F40" s="7">
        <v>6.6381013698021907E-2</v>
      </c>
      <c r="G40" s="7">
        <v>0</v>
      </c>
      <c r="H40" s="7">
        <v>0.38323267678152101</v>
      </c>
      <c r="I40" s="1"/>
    </row>
    <row r="41" spans="2:9" x14ac:dyDescent="0.25">
      <c r="B41" s="4" t="s">
        <v>50</v>
      </c>
      <c r="C41" s="7">
        <v>0</v>
      </c>
      <c r="D41" s="7">
        <v>0</v>
      </c>
      <c r="E41" s="7">
        <v>1.16978609625668E-2</v>
      </c>
      <c r="F41" s="7">
        <v>7.56674954059021E-3</v>
      </c>
      <c r="G41" s="7">
        <v>0</v>
      </c>
      <c r="H41" s="7">
        <v>0.38896884219615702</v>
      </c>
      <c r="I41" s="1"/>
    </row>
    <row r="42" spans="2:9" x14ac:dyDescent="0.25">
      <c r="B42" s="4" t="s">
        <v>51</v>
      </c>
      <c r="C42" s="7">
        <v>0</v>
      </c>
      <c r="D42" s="7">
        <v>0</v>
      </c>
      <c r="E42" s="7">
        <v>6.7175696386197734E-2</v>
      </c>
      <c r="F42" s="7">
        <v>0.29584496790967479</v>
      </c>
      <c r="G42" s="7">
        <v>0.29584496790967479</v>
      </c>
      <c r="H42" s="7">
        <v>0.5245142394331519</v>
      </c>
      <c r="I42" s="1"/>
    </row>
    <row r="43" spans="2:9" x14ac:dyDescent="0.25">
      <c r="B43" s="4" t="s">
        <v>52</v>
      </c>
      <c r="C43" s="7">
        <v>0</v>
      </c>
      <c r="D43" s="7">
        <v>0</v>
      </c>
      <c r="E43" s="7">
        <v>3.29718291617608E-2</v>
      </c>
      <c r="F43" s="7">
        <v>0.11156851222171142</v>
      </c>
      <c r="G43" s="7">
        <v>0.11156851222171142</v>
      </c>
      <c r="H43" s="7">
        <v>0.19016519528166204</v>
      </c>
      <c r="I43" s="1"/>
    </row>
    <row r="44" spans="2:9" x14ac:dyDescent="0.25">
      <c r="B44" s="4" t="s">
        <v>53</v>
      </c>
      <c r="C44" s="7">
        <v>0</v>
      </c>
      <c r="D44" s="7">
        <v>0</v>
      </c>
      <c r="E44" s="7">
        <v>0.12330135697563109</v>
      </c>
      <c r="F44" s="7">
        <v>0.37545260831162719</v>
      </c>
      <c r="G44" s="7">
        <v>0.37545260831162719</v>
      </c>
      <c r="H44" s="7">
        <v>0.62760385964762333</v>
      </c>
      <c r="I44" s="1"/>
    </row>
    <row r="45" spans="2:9" x14ac:dyDescent="0.25">
      <c r="B45" s="4" t="s">
        <v>54</v>
      </c>
      <c r="C45" s="7">
        <v>0</v>
      </c>
      <c r="D45" s="7">
        <v>0</v>
      </c>
      <c r="E45" s="7">
        <v>6.5420049562801799E-2</v>
      </c>
      <c r="F45" s="7">
        <v>0.35162962287700078</v>
      </c>
      <c r="G45" s="7">
        <v>0.35162962287700078</v>
      </c>
      <c r="H45" s="7">
        <v>0.63783919619119978</v>
      </c>
      <c r="I45" s="1"/>
    </row>
    <row r="46" spans="2:9" x14ac:dyDescent="0.25">
      <c r="B46" s="4" t="s">
        <v>55</v>
      </c>
      <c r="C46" s="7">
        <v>0</v>
      </c>
      <c r="D46" s="7">
        <v>0</v>
      </c>
      <c r="E46" s="7">
        <v>0</v>
      </c>
      <c r="F46" s="7">
        <v>0.25764106948138837</v>
      </c>
      <c r="G46" s="7">
        <v>0.25764106948138837</v>
      </c>
      <c r="H46" s="7">
        <v>0.51528213896277675</v>
      </c>
      <c r="I46" s="1"/>
    </row>
    <row r="47" spans="2:9" x14ac:dyDescent="0.25">
      <c r="B47" s="4" t="s">
        <v>56</v>
      </c>
      <c r="C47" s="7">
        <v>0</v>
      </c>
      <c r="D47" s="7">
        <v>0.36</v>
      </c>
      <c r="E47" s="7">
        <v>0.36</v>
      </c>
      <c r="F47" s="7">
        <v>0.91</v>
      </c>
      <c r="G47" s="7">
        <v>0.91</v>
      </c>
      <c r="H47" s="7">
        <v>0.91</v>
      </c>
      <c r="I47" s="1"/>
    </row>
    <row r="48" spans="2:9" x14ac:dyDescent="0.25">
      <c r="B48" s="4" t="s">
        <v>57</v>
      </c>
      <c r="C48" s="7">
        <v>0</v>
      </c>
      <c r="D48" s="7">
        <v>0.67</v>
      </c>
      <c r="E48" s="7">
        <v>0.67</v>
      </c>
      <c r="F48" s="7">
        <v>1</v>
      </c>
      <c r="G48" s="7">
        <v>0</v>
      </c>
      <c r="H48" s="7">
        <v>1</v>
      </c>
      <c r="I48" s="1"/>
    </row>
  </sheetData>
  <conditionalFormatting sqref="B3:J16">
    <cfRule type="expression" dxfId="15" priority="9">
      <formula>MOD(ROW(),2)=0</formula>
    </cfRule>
    <cfRule type="expression" dxfId="14" priority="10">
      <formula>MOD(ROW(),2)=1</formula>
    </cfRule>
  </conditionalFormatting>
  <conditionalFormatting sqref="B19:B32">
    <cfRule type="expression" dxfId="13" priority="7">
      <formula>MOD(ROW(),2)=0</formula>
    </cfRule>
    <cfRule type="expression" dxfId="12" priority="8">
      <formula>MOD(ROW(),2)=1</formula>
    </cfRule>
  </conditionalFormatting>
  <conditionalFormatting sqref="B35:B48">
    <cfRule type="expression" dxfId="11" priority="5">
      <formula>MOD(ROW(),2)=0</formula>
    </cfRule>
    <cfRule type="expression" dxfId="10" priority="6">
      <formula>MOD(ROW(),2)=1</formula>
    </cfRule>
  </conditionalFormatting>
  <conditionalFormatting sqref="C19:I32">
    <cfRule type="expression" dxfId="9" priority="3">
      <formula>MOD(ROW(),2)=0</formula>
    </cfRule>
    <cfRule type="expression" dxfId="8" priority="4">
      <formula>MOD(ROW(),2)=1</formula>
    </cfRule>
  </conditionalFormatting>
  <conditionalFormatting sqref="C35:H48">
    <cfRule type="expression" dxfId="5" priority="1">
      <formula>MOD(ROW(),2)=0</formula>
    </cfRule>
    <cfRule type="expression" dxfId="4" priority="2">
      <formula>MOD(ROW(),2)=1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40"/>
  <sheetViews>
    <sheetView workbookViewId="0">
      <pane xSplit="2" ySplit="2" topLeftCell="H3" activePane="bottomRight" state="frozen"/>
      <selection pane="topRight" activeCell="C1" sqref="C1"/>
      <selection pane="bottomLeft" activeCell="A3" sqref="A3"/>
      <selection pane="bottomRight" activeCell="B2" sqref="B2"/>
    </sheetView>
  </sheetViews>
  <sheetFormatPr defaultRowHeight="15" x14ac:dyDescent="0.25"/>
  <cols>
    <col min="1" max="1" width="2.85546875" customWidth="1"/>
    <col min="2" max="2" width="46" bestFit="1" customWidth="1"/>
    <col min="3" max="16" width="14.28515625" customWidth="1"/>
  </cols>
  <sheetData>
    <row r="2" spans="2:16" ht="30" customHeight="1" x14ac:dyDescent="0.25">
      <c r="B2" s="3" t="s">
        <v>58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  <c r="I2" s="3" t="s">
        <v>50</v>
      </c>
      <c r="J2" s="3" t="s">
        <v>51</v>
      </c>
      <c r="K2" s="3" t="s">
        <v>52</v>
      </c>
      <c r="L2" s="3" t="s">
        <v>53</v>
      </c>
      <c r="M2" s="3" t="s">
        <v>54</v>
      </c>
      <c r="N2" s="3" t="s">
        <v>55</v>
      </c>
      <c r="O2" s="3" t="s">
        <v>56</v>
      </c>
      <c r="P2" s="3" t="s">
        <v>57</v>
      </c>
    </row>
    <row r="3" spans="2:16" x14ac:dyDescent="0.25">
      <c r="B3" s="4" t="s">
        <v>0</v>
      </c>
      <c r="C3" s="5">
        <v>78.892330532632016</v>
      </c>
      <c r="D3" s="5">
        <v>89.337735939011381</v>
      </c>
      <c r="E3" s="5">
        <v>77.640893813752285</v>
      </c>
      <c r="F3" s="5">
        <v>106.73792074199126</v>
      </c>
      <c r="G3" s="5">
        <v>94.994963883735394</v>
      </c>
      <c r="H3" s="5">
        <v>88.679038496030287</v>
      </c>
      <c r="I3" s="5">
        <v>143.87091754494051</v>
      </c>
      <c r="J3" s="5">
        <v>85.824080263511746</v>
      </c>
      <c r="K3" s="5">
        <v>68.220681048998003</v>
      </c>
      <c r="L3" s="5">
        <v>93.389740904489472</v>
      </c>
      <c r="M3" s="5">
        <v>78.293727942547946</v>
      </c>
      <c r="N3" s="5">
        <v>90.930992893651677</v>
      </c>
      <c r="O3" s="5">
        <v>104.34426261858292</v>
      </c>
      <c r="P3" s="5">
        <v>111.86401165295992</v>
      </c>
    </row>
    <row r="4" spans="2:16" x14ac:dyDescent="0.25">
      <c r="B4" s="4" t="s">
        <v>1</v>
      </c>
      <c r="C4" s="5">
        <v>91.786429677372098</v>
      </c>
      <c r="D4" s="5">
        <v>112.96426123660707</v>
      </c>
      <c r="E4" s="5">
        <v>102.79611316662741</v>
      </c>
      <c r="F4" s="5">
        <v>146.56846103557356</v>
      </c>
      <c r="G4" s="5">
        <v>121.96890455720322</v>
      </c>
      <c r="H4" s="5">
        <v>108.17495375857274</v>
      </c>
      <c r="I4" s="5">
        <v>223.17479986018054</v>
      </c>
      <c r="J4" s="5">
        <v>91.400038536519929</v>
      </c>
      <c r="K4" s="5">
        <v>77.7874312895689</v>
      </c>
      <c r="L4" s="5">
        <v>104.79798740869471</v>
      </c>
      <c r="M4" s="5">
        <v>89.23001738035066</v>
      </c>
      <c r="N4" s="5">
        <v>111.66761305512706</v>
      </c>
      <c r="O4" s="5">
        <v>143.43715562153011</v>
      </c>
      <c r="P4" s="5">
        <v>152.7094953236583</v>
      </c>
    </row>
    <row r="5" spans="2:16" x14ac:dyDescent="0.25">
      <c r="B5" s="4" t="s">
        <v>2</v>
      </c>
      <c r="C5" s="5">
        <v>23.178240929184568</v>
      </c>
      <c r="D5" s="5">
        <v>48.599158647479896</v>
      </c>
      <c r="E5" s="5">
        <v>41.880429137494254</v>
      </c>
      <c r="F5" s="5">
        <v>50.456335703344259</v>
      </c>
      <c r="G5" s="5">
        <v>41.951454622851706</v>
      </c>
      <c r="H5" s="5">
        <v>36.507590128794696</v>
      </c>
      <c r="I5" s="5">
        <v>99.115261027196468</v>
      </c>
      <c r="J5" s="5">
        <v>4.4123940564105251</v>
      </c>
      <c r="K5" s="5">
        <v>0</v>
      </c>
      <c r="L5" s="5">
        <v>16.697707845977558</v>
      </c>
      <c r="M5" s="5">
        <v>22.990452541267153</v>
      </c>
      <c r="N5" s="5">
        <v>25.878245069190154</v>
      </c>
      <c r="O5" s="5">
        <v>36.000663034448209</v>
      </c>
      <c r="P5" s="5">
        <v>41.658524542309131</v>
      </c>
    </row>
    <row r="6" spans="2:16" x14ac:dyDescent="0.25">
      <c r="B6" s="4" t="s">
        <v>3</v>
      </c>
      <c r="C6" s="5">
        <v>256.63350973002662</v>
      </c>
      <c r="D6" s="5">
        <v>266.10482584100566</v>
      </c>
      <c r="E6" s="5">
        <v>291.67445784806603</v>
      </c>
      <c r="F6" s="5">
        <v>418.66714980292824</v>
      </c>
      <c r="G6" s="5">
        <v>396.63939956207724</v>
      </c>
      <c r="H6" s="5">
        <v>261.33422043169963</v>
      </c>
      <c r="I6" s="5">
        <v>492.26547589100579</v>
      </c>
      <c r="J6" s="5">
        <v>209.39378458414203</v>
      </c>
      <c r="K6" s="5">
        <v>160.39520601352532</v>
      </c>
      <c r="L6" s="5">
        <v>161.43671133142988</v>
      </c>
      <c r="M6" s="5">
        <v>249.7480138366497</v>
      </c>
      <c r="N6" s="5">
        <v>256.54278185591755</v>
      </c>
      <c r="O6" s="5">
        <v>326.12823071004516</v>
      </c>
      <c r="P6" s="5">
        <v>293.96142669497681</v>
      </c>
    </row>
    <row r="7" spans="2:16" x14ac:dyDescent="0.25">
      <c r="B7" s="4" t="s">
        <v>4</v>
      </c>
      <c r="C7" s="5">
        <v>376.74673649322608</v>
      </c>
      <c r="D7" s="5">
        <v>407.58895875424764</v>
      </c>
      <c r="E7" s="5">
        <v>478.54515119230638</v>
      </c>
      <c r="F7" s="5">
        <v>752.42284023468949</v>
      </c>
      <c r="G7" s="5">
        <v>512.97974852733444</v>
      </c>
      <c r="H7" s="5">
        <v>432.8197891818869</v>
      </c>
      <c r="I7" s="5">
        <v>655.07892014835431</v>
      </c>
      <c r="J7" s="5">
        <v>289.21406478541712</v>
      </c>
      <c r="K7" s="5">
        <v>281.05455739119503</v>
      </c>
      <c r="L7" s="5">
        <v>334.65120189522247</v>
      </c>
      <c r="M7" s="5">
        <v>443.80780370203877</v>
      </c>
      <c r="N7" s="5">
        <v>395.94627258552191</v>
      </c>
      <c r="O7" s="5">
        <v>535.65041718237455</v>
      </c>
      <c r="P7" s="5">
        <v>475.81431562112346</v>
      </c>
    </row>
    <row r="8" spans="2:16" x14ac:dyDescent="0.25">
      <c r="B8" s="4" t="s">
        <v>5</v>
      </c>
      <c r="C8" s="5">
        <v>33.899906567831501</v>
      </c>
      <c r="D8" s="5">
        <v>134.92222202700208</v>
      </c>
      <c r="E8" s="5">
        <v>147.40747596576307</v>
      </c>
      <c r="F8" s="5">
        <v>65.149519584147242</v>
      </c>
      <c r="G8" s="5">
        <v>187.15785032747522</v>
      </c>
      <c r="H8" s="5">
        <v>64.405504769128342</v>
      </c>
      <c r="I8" s="5">
        <v>191.04482235875952</v>
      </c>
      <c r="J8" s="5">
        <v>32.350370047082649</v>
      </c>
      <c r="K8" s="5">
        <v>0</v>
      </c>
      <c r="L8" s="5">
        <v>49.551970842934232</v>
      </c>
      <c r="M8" s="5">
        <v>43.687929256319222</v>
      </c>
      <c r="N8" s="5">
        <v>60.105394236053279</v>
      </c>
      <c r="O8" s="5">
        <v>85.579224796464416</v>
      </c>
      <c r="P8" s="5">
        <v>73.864698824047366</v>
      </c>
    </row>
    <row r="9" spans="2:16" x14ac:dyDescent="0.25">
      <c r="B9" s="4" t="s">
        <v>6</v>
      </c>
      <c r="C9" s="5">
        <v>913.39466128005199</v>
      </c>
      <c r="D9" s="5">
        <v>1586.7821638275452</v>
      </c>
      <c r="E9" s="5">
        <v>2027.8731006322437</v>
      </c>
      <c r="F9" s="5">
        <v>2672.5645</v>
      </c>
      <c r="G9" s="5">
        <v>2293.3539999999998</v>
      </c>
      <c r="H9" s="5">
        <v>4481.9229518972506</v>
      </c>
      <c r="I9" s="5">
        <v>6575.8108251371668</v>
      </c>
      <c r="J9" s="5">
        <v>1706.1857563700109</v>
      </c>
      <c r="K9" s="5">
        <v>1725.0053759036098</v>
      </c>
      <c r="L9" s="5">
        <v>2180.754249452908</v>
      </c>
      <c r="M9" s="5">
        <v>1972.4106220964047</v>
      </c>
      <c r="N9" s="5">
        <v>1702.0551071997133</v>
      </c>
      <c r="O9" s="5">
        <v>2430.2096078914174</v>
      </c>
      <c r="P9" s="5">
        <v>2154.4312564999523</v>
      </c>
    </row>
    <row r="10" spans="2:16" x14ac:dyDescent="0.25">
      <c r="B10" s="4" t="s">
        <v>7</v>
      </c>
      <c r="C10" s="5">
        <v>1333.2968160552609</v>
      </c>
      <c r="D10" s="5">
        <v>2621.276344449861</v>
      </c>
      <c r="E10" s="5">
        <v>0</v>
      </c>
      <c r="F10" s="5">
        <v>2697.3394999999996</v>
      </c>
      <c r="G10" s="5">
        <v>0</v>
      </c>
      <c r="H10" s="5">
        <v>4391.2507905018274</v>
      </c>
      <c r="I10" s="5">
        <v>5789.8852622813783</v>
      </c>
      <c r="J10" s="5">
        <v>0</v>
      </c>
      <c r="K10" s="5">
        <v>0</v>
      </c>
      <c r="L10" s="5">
        <v>0</v>
      </c>
      <c r="M10" s="5">
        <v>1835.4285956302238</v>
      </c>
      <c r="N10" s="5">
        <v>1506.6393596249079</v>
      </c>
      <c r="O10" s="5">
        <v>3898.9247686933104</v>
      </c>
      <c r="P10" s="5">
        <v>2690.3995561741444</v>
      </c>
    </row>
    <row r="11" spans="2:16" x14ac:dyDescent="0.25">
      <c r="B11" s="4" t="s">
        <v>8</v>
      </c>
      <c r="C11" s="5">
        <v>2046.9784470524385</v>
      </c>
      <c r="D11" s="5">
        <v>3941.9514905714282</v>
      </c>
      <c r="E11" s="5">
        <v>3158.6169228766721</v>
      </c>
      <c r="F11" s="5">
        <v>2551.2114999999999</v>
      </c>
      <c r="G11" s="5">
        <v>3679.9601358633099</v>
      </c>
      <c r="H11" s="5">
        <v>1459.3778858831492</v>
      </c>
      <c r="I11" s="5">
        <v>6776.6623879540493</v>
      </c>
      <c r="J11" s="5">
        <v>0</v>
      </c>
      <c r="K11" s="5">
        <v>0</v>
      </c>
      <c r="L11" s="5">
        <v>0</v>
      </c>
      <c r="M11" s="5">
        <v>2609.0538824115065</v>
      </c>
      <c r="N11" s="5">
        <v>2940.4984579480174</v>
      </c>
      <c r="O11" s="5">
        <v>2012.7662193683518</v>
      </c>
      <c r="P11" s="5">
        <v>2657.8816286452902</v>
      </c>
    </row>
    <row r="12" spans="2:16" x14ac:dyDescent="0.25">
      <c r="B12" s="4" t="s">
        <v>9</v>
      </c>
      <c r="C12" s="5">
        <v>74.999443586720474</v>
      </c>
      <c r="D12" s="5">
        <v>0</v>
      </c>
      <c r="E12" s="5">
        <v>0</v>
      </c>
      <c r="F12" s="5">
        <v>0</v>
      </c>
      <c r="G12" s="5">
        <v>0</v>
      </c>
      <c r="H12" s="5">
        <v>95.889241948307614</v>
      </c>
      <c r="I12" s="5">
        <v>142.4096640250261</v>
      </c>
      <c r="J12" s="5">
        <v>81.090349472411802</v>
      </c>
      <c r="K12" s="5">
        <v>77.187344580567697</v>
      </c>
      <c r="L12" s="5">
        <v>145.50387206204721</v>
      </c>
      <c r="M12" s="5">
        <v>0</v>
      </c>
      <c r="N12" s="5">
        <v>0</v>
      </c>
      <c r="O12" s="5">
        <v>0</v>
      </c>
      <c r="P12" s="5">
        <v>75.672524475256765</v>
      </c>
    </row>
    <row r="13" spans="2:16" x14ac:dyDescent="0.25">
      <c r="B13" s="4" t="s">
        <v>10</v>
      </c>
      <c r="C13" s="5">
        <v>913.76632121111629</v>
      </c>
      <c r="D13" s="5">
        <v>1544.5020562488428</v>
      </c>
      <c r="E13" s="5">
        <v>1842.3203962461696</v>
      </c>
      <c r="F13" s="5">
        <v>2474.4782202582437</v>
      </c>
      <c r="G13" s="5">
        <v>2281.4542986351453</v>
      </c>
      <c r="H13" s="5">
        <v>1005.0827371618258</v>
      </c>
      <c r="I13" s="5">
        <v>1854.491483859711</v>
      </c>
      <c r="J13" s="5">
        <v>702.57878934329733</v>
      </c>
      <c r="K13" s="5">
        <v>273.37999914062686</v>
      </c>
      <c r="L13" s="5">
        <v>761.90374712757728</v>
      </c>
      <c r="M13" s="5">
        <v>1141.2348783741206</v>
      </c>
      <c r="N13" s="5">
        <v>1110.707005249591</v>
      </c>
      <c r="O13" s="5">
        <v>1706.900721341081</v>
      </c>
      <c r="P13" s="5">
        <v>1672.1042887817048</v>
      </c>
    </row>
    <row r="14" spans="2:16" x14ac:dyDescent="0.25">
      <c r="B14" s="4" t="s">
        <v>11</v>
      </c>
      <c r="C14" s="5">
        <v>5620.7393225981832</v>
      </c>
      <c r="D14" s="5">
        <v>4551.6276611531275</v>
      </c>
      <c r="E14" s="5">
        <v>4244.827931305118</v>
      </c>
      <c r="F14" s="5">
        <v>4786.4170494037917</v>
      </c>
      <c r="G14" s="5">
        <v>6388.6871832092302</v>
      </c>
      <c r="H14" s="5">
        <v>5413.9956305194464</v>
      </c>
      <c r="I14" s="5">
        <v>9043.0788394940482</v>
      </c>
      <c r="J14" s="5">
        <v>4969.1803459275088</v>
      </c>
      <c r="K14" s="5">
        <v>7397.4387495183964</v>
      </c>
      <c r="L14" s="5">
        <v>6038.3772859290984</v>
      </c>
      <c r="M14" s="5">
        <v>5198.1564537512186</v>
      </c>
      <c r="N14" s="5">
        <v>4637.8947109912287</v>
      </c>
      <c r="O14" s="5">
        <v>7436.5621291322259</v>
      </c>
      <c r="P14" s="5">
        <v>5225.7566616156391</v>
      </c>
    </row>
    <row r="15" spans="2:16" x14ac:dyDescent="0.25">
      <c r="B15" s="4" t="s">
        <v>12</v>
      </c>
      <c r="C15" s="5">
        <v>12853.19481090298</v>
      </c>
      <c r="D15" s="5">
        <v>14455.495635556617</v>
      </c>
      <c r="E15" s="5">
        <v>12736.441276527104</v>
      </c>
      <c r="F15" s="5">
        <v>10104.405166929651</v>
      </c>
      <c r="G15" s="5">
        <v>26749.364217022627</v>
      </c>
      <c r="H15" s="5">
        <v>27005.657205482781</v>
      </c>
      <c r="I15" s="5">
        <v>42430.599368779927</v>
      </c>
      <c r="J15" s="5">
        <v>15052.619208205117</v>
      </c>
      <c r="K15" s="5">
        <v>22517.469002146809</v>
      </c>
      <c r="L15" s="5">
        <v>18453.688225887061</v>
      </c>
      <c r="M15" s="5">
        <v>14405.258106665549</v>
      </c>
      <c r="N15" s="5">
        <v>14537.668206098451</v>
      </c>
      <c r="O15" s="5">
        <v>22907.462733180189</v>
      </c>
      <c r="P15" s="5">
        <v>9706.9842101711474</v>
      </c>
    </row>
    <row r="16" spans="2:16" x14ac:dyDescent="0.25">
      <c r="B16" s="4" t="s">
        <v>13</v>
      </c>
      <c r="C16" s="5">
        <v>32510.480494278254</v>
      </c>
      <c r="D16" s="5">
        <v>51052.62371578045</v>
      </c>
      <c r="E16" s="5">
        <v>41068.092366743527</v>
      </c>
      <c r="F16" s="5">
        <v>51012.456131568164</v>
      </c>
      <c r="G16" s="5">
        <v>61599.638182100629</v>
      </c>
      <c r="H16" s="5">
        <v>48317.502823528419</v>
      </c>
      <c r="I16" s="5">
        <v>45148.819898059883</v>
      </c>
      <c r="J16" s="5">
        <v>39491.993108884868</v>
      </c>
      <c r="K16" s="5">
        <v>89516.574197662296</v>
      </c>
      <c r="L16" s="5">
        <v>46223.931176823193</v>
      </c>
      <c r="M16" s="5">
        <v>37287.25184189836</v>
      </c>
      <c r="N16" s="5">
        <v>34495.040026783834</v>
      </c>
      <c r="O16" s="5">
        <v>64780.166000824785</v>
      </c>
      <c r="P16" s="5">
        <v>47350.366379585743</v>
      </c>
    </row>
    <row r="17" spans="2:16" x14ac:dyDescent="0.25">
      <c r="B17" s="4" t="s">
        <v>14</v>
      </c>
      <c r="C17" s="5">
        <v>3365.6211330458091</v>
      </c>
      <c r="D17" s="5">
        <v>551.37967277177779</v>
      </c>
      <c r="E17" s="5">
        <v>930.88074757473873</v>
      </c>
      <c r="F17" s="5">
        <v>4680.9269535000003</v>
      </c>
      <c r="G17" s="5">
        <v>259.86626261754407</v>
      </c>
      <c r="H17" s="5">
        <v>278.54232827849773</v>
      </c>
      <c r="I17" s="5">
        <v>1668.8016345353342</v>
      </c>
      <c r="J17" s="5">
        <v>305.03070478146941</v>
      </c>
      <c r="K17" s="5">
        <v>1174.3499808904762</v>
      </c>
      <c r="L17" s="5">
        <v>727.39560572168728</v>
      </c>
      <c r="M17" s="5">
        <v>684.73042861219017</v>
      </c>
      <c r="N17" s="5">
        <v>1543.0722416479227</v>
      </c>
      <c r="O17" s="5">
        <v>183.17755152037489</v>
      </c>
      <c r="P17" s="5">
        <v>406.51163463356664</v>
      </c>
    </row>
    <row r="18" spans="2:16" x14ac:dyDescent="0.25">
      <c r="B18" s="4" t="s">
        <v>15</v>
      </c>
      <c r="C18" s="5">
        <v>944.21948319327566</v>
      </c>
      <c r="D18" s="5">
        <v>5595.5406841183103</v>
      </c>
      <c r="E18" s="5">
        <v>3388.1031244991455</v>
      </c>
      <c r="F18" s="5">
        <v>6106.5433362707781</v>
      </c>
      <c r="G18" s="5">
        <v>1142.3725433921863</v>
      </c>
      <c r="H18" s="5">
        <v>221.33580301980703</v>
      </c>
      <c r="I18" s="5">
        <v>124.97317450445333</v>
      </c>
      <c r="J18" s="5">
        <v>511.25820677049012</v>
      </c>
      <c r="K18" s="5">
        <v>2042.3907278146676</v>
      </c>
      <c r="L18" s="5">
        <v>593.91054465448212</v>
      </c>
      <c r="M18" s="5">
        <v>768.75544809892472</v>
      </c>
      <c r="N18" s="5">
        <v>434.49822010534228</v>
      </c>
      <c r="O18" s="5">
        <v>355.13403632829318</v>
      </c>
      <c r="P18" s="5">
        <v>374.789970403567</v>
      </c>
    </row>
    <row r="19" spans="2:16" x14ac:dyDescent="0.25">
      <c r="B19" s="4" t="s">
        <v>16</v>
      </c>
      <c r="C19" s="5">
        <v>1569.8143916815084</v>
      </c>
      <c r="D19" s="5">
        <v>684.35979309604431</v>
      </c>
      <c r="E19" s="5">
        <v>377.84808113499929</v>
      </c>
      <c r="F19" s="5">
        <v>156.8503125</v>
      </c>
      <c r="G19" s="5">
        <v>416.98317095541387</v>
      </c>
      <c r="H19" s="5">
        <v>217.34926097625896</v>
      </c>
      <c r="I19" s="5">
        <v>110.13811622073881</v>
      </c>
      <c r="J19" s="5">
        <v>940.13542584968968</v>
      </c>
      <c r="K19" s="5">
        <v>5996.0109968042843</v>
      </c>
      <c r="L19" s="5">
        <v>1915.9884647626263</v>
      </c>
      <c r="M19" s="5">
        <v>74.785596375980759</v>
      </c>
      <c r="N19" s="5">
        <v>268.13966125892432</v>
      </c>
      <c r="O19" s="5">
        <v>162.29073859178155</v>
      </c>
      <c r="P19" s="5">
        <v>233.37083374055067</v>
      </c>
    </row>
    <row r="20" spans="2:16" x14ac:dyDescent="0.25">
      <c r="B20" s="4" t="s">
        <v>17</v>
      </c>
      <c r="C20" s="5">
        <v>1096.0977750305983</v>
      </c>
      <c r="D20" s="5">
        <v>918.13963114025648</v>
      </c>
      <c r="E20" s="5">
        <v>1195.8428105968155</v>
      </c>
      <c r="F20" s="5">
        <v>0</v>
      </c>
      <c r="G20" s="5">
        <v>0</v>
      </c>
      <c r="H20" s="5">
        <v>1071.2385883353061</v>
      </c>
      <c r="I20" s="5">
        <v>367.56840544312632</v>
      </c>
      <c r="J20" s="5">
        <v>471.03739657984329</v>
      </c>
      <c r="K20" s="5">
        <v>2713.1413558218796</v>
      </c>
      <c r="L20" s="5">
        <v>476.35701010645261</v>
      </c>
      <c r="M20" s="5">
        <v>768.73845823881049</v>
      </c>
      <c r="N20" s="5">
        <v>3616.4743185658285</v>
      </c>
      <c r="O20" s="5">
        <v>0</v>
      </c>
      <c r="P20" s="5">
        <v>0</v>
      </c>
    </row>
    <row r="21" spans="2:16" x14ac:dyDescent="0.25">
      <c r="B21" s="4" t="s">
        <v>18</v>
      </c>
      <c r="C21" s="5">
        <v>347320.58848247747</v>
      </c>
      <c r="D21" s="5">
        <v>121250.8959653449</v>
      </c>
      <c r="E21" s="5">
        <v>238171.69270319986</v>
      </c>
      <c r="F21" s="5">
        <v>110896.95596853206</v>
      </c>
      <c r="G21" s="5">
        <v>273331.08765229891</v>
      </c>
      <c r="H21" s="5">
        <v>126221.01588561792</v>
      </c>
      <c r="I21" s="5">
        <v>238025.62530463343</v>
      </c>
      <c r="J21" s="5">
        <v>170207.6465087829</v>
      </c>
      <c r="K21" s="5">
        <v>108221.87704776193</v>
      </c>
      <c r="L21" s="5">
        <v>237527.6637929602</v>
      </c>
      <c r="M21" s="5">
        <v>186234.35837306283</v>
      </c>
      <c r="N21" s="5">
        <v>170963.66589140837</v>
      </c>
      <c r="O21" s="5">
        <v>101497.26837428777</v>
      </c>
      <c r="P21" s="5">
        <v>144627.5697990029</v>
      </c>
    </row>
    <row r="22" spans="2:16" x14ac:dyDescent="0.25">
      <c r="B22" s="4" t="s">
        <v>19</v>
      </c>
      <c r="C22" s="5">
        <v>-117.07408017554859</v>
      </c>
      <c r="D22" s="5">
        <v>-49.387880047569809</v>
      </c>
      <c r="E22" s="5">
        <v>-24.353768709492947</v>
      </c>
      <c r="F22" s="5">
        <v>-207.83625024382039</v>
      </c>
      <c r="G22" s="5">
        <v>-103.56396428571428</v>
      </c>
      <c r="H22" s="5">
        <v>-39.741668277031934</v>
      </c>
      <c r="I22" s="5">
        <v>-198.25674726802424</v>
      </c>
      <c r="J22" s="5">
        <v>-30.619106417613448</v>
      </c>
      <c r="K22" s="5">
        <v>-59.41875867864659</v>
      </c>
      <c r="L22" s="5">
        <v>-73.430446778251749</v>
      </c>
      <c r="M22" s="5">
        <v>-100.41896782800674</v>
      </c>
      <c r="N22" s="5">
        <v>-62.323301000491035</v>
      </c>
      <c r="O22" s="5">
        <v>-128.79116879458596</v>
      </c>
      <c r="P22" s="5">
        <v>-78.233267390769214</v>
      </c>
    </row>
    <row r="23" spans="2:16" x14ac:dyDescent="0.25">
      <c r="B23" s="4" t="s">
        <v>20</v>
      </c>
      <c r="C23" s="5">
        <v>-94.090990683385584</v>
      </c>
      <c r="D23" s="5">
        <v>0</v>
      </c>
      <c r="E23" s="5">
        <v>0</v>
      </c>
      <c r="F23" s="5">
        <v>-168.72953502787945</v>
      </c>
      <c r="G23" s="5">
        <v>-55.142255000000006</v>
      </c>
      <c r="H23" s="5">
        <v>-59.908470747795363</v>
      </c>
      <c r="I23" s="5">
        <v>-82.671312701612891</v>
      </c>
      <c r="J23" s="5">
        <v>0</v>
      </c>
      <c r="K23" s="5">
        <v>0</v>
      </c>
      <c r="L23" s="5">
        <v>0</v>
      </c>
      <c r="M23" s="5">
        <v>0</v>
      </c>
      <c r="N23" s="5">
        <v>-678.28010958931043</v>
      </c>
      <c r="O23" s="5">
        <v>0</v>
      </c>
      <c r="P23" s="5">
        <v>-579.15084977086201</v>
      </c>
    </row>
    <row r="24" spans="2:16" x14ac:dyDescent="0.25">
      <c r="B24" s="4" t="s">
        <v>21</v>
      </c>
      <c r="C24" s="5">
        <v>-1076.3650296817918</v>
      </c>
      <c r="D24" s="5">
        <v>-680.37111092307691</v>
      </c>
      <c r="E24" s="5">
        <v>-627.896027476923</v>
      </c>
      <c r="F24" s="5">
        <v>-1519.3319557868424</v>
      </c>
      <c r="G24" s="5">
        <v>-951.43129870324151</v>
      </c>
      <c r="H24" s="5">
        <v>-336.54180590635929</v>
      </c>
      <c r="I24" s="5">
        <v>-4861.4382504893074</v>
      </c>
      <c r="J24" s="5">
        <v>-989.08820232652465</v>
      </c>
      <c r="K24" s="5">
        <v>-3312.5960885702339</v>
      </c>
      <c r="L24" s="5">
        <v>-1062.1766680020175</v>
      </c>
      <c r="M24" s="5">
        <v>-513.26968911576125</v>
      </c>
      <c r="N24" s="5">
        <v>-408.78968547258728</v>
      </c>
      <c r="O24" s="5">
        <v>-651.71903890117335</v>
      </c>
      <c r="P24" s="5">
        <v>-605.58235839627275</v>
      </c>
    </row>
    <row r="25" spans="2:16" x14ac:dyDescent="0.25">
      <c r="B25" s="4" t="s">
        <v>22</v>
      </c>
      <c r="C25" s="5">
        <v>-1089.831022422622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</row>
    <row r="26" spans="2:16" x14ac:dyDescent="0.25">
      <c r="B26" s="4" t="s">
        <v>23</v>
      </c>
      <c r="C26" s="5">
        <v>-2763.7366332067631</v>
      </c>
      <c r="D26" s="5">
        <v>-11078.463862916667</v>
      </c>
      <c r="E26" s="5">
        <v>-1069.7101737333332</v>
      </c>
      <c r="F26" s="5">
        <v>-2028.6999677946978</v>
      </c>
      <c r="G26" s="5">
        <v>-1721.7874625000002</v>
      </c>
      <c r="H26" s="5">
        <v>-1467.3411400843856</v>
      </c>
      <c r="I26" s="5">
        <v>-15025.319099026698</v>
      </c>
      <c r="J26" s="5">
        <v>-10116.400330119128</v>
      </c>
      <c r="K26" s="5">
        <v>-8256.4255685492735</v>
      </c>
      <c r="L26" s="5">
        <v>-1408.5895734793237</v>
      </c>
      <c r="M26" s="5">
        <v>-943.27517533384344</v>
      </c>
      <c r="N26" s="5">
        <v>-668.03031602823762</v>
      </c>
      <c r="O26" s="5">
        <v>-980.81920316773687</v>
      </c>
      <c r="P26" s="5">
        <v>-992.24971117786674</v>
      </c>
    </row>
    <row r="27" spans="2:16" x14ac:dyDescent="0.25">
      <c r="B27" s="4" t="s">
        <v>24</v>
      </c>
      <c r="C27" s="5">
        <v>-2787.8698783362565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2:16" x14ac:dyDescent="0.25">
      <c r="B28" s="4" t="s">
        <v>25</v>
      </c>
      <c r="C28" s="5">
        <v>-430.55753953823188</v>
      </c>
      <c r="D28" s="5">
        <v>-832.93885825000007</v>
      </c>
      <c r="E28" s="5">
        <v>-1052.8132942222223</v>
      </c>
      <c r="F28" s="5">
        <v>-3613.2955020108784</v>
      </c>
      <c r="G28" s="5">
        <v>-553.35582999999986</v>
      </c>
      <c r="H28" s="5">
        <v>0</v>
      </c>
      <c r="I28" s="5">
        <v>0</v>
      </c>
      <c r="J28" s="5">
        <v>-146.78112394317222</v>
      </c>
      <c r="K28" s="5">
        <v>-1981.3260287128553</v>
      </c>
      <c r="L28" s="5">
        <v>-50.323672783785554</v>
      </c>
      <c r="M28" s="5">
        <v>-853.28506091016129</v>
      </c>
      <c r="N28" s="5">
        <v>-595.77584641910994</v>
      </c>
      <c r="O28" s="5">
        <v>-573.10311627059775</v>
      </c>
      <c r="P28" s="5">
        <v>-657.43511628465797</v>
      </c>
    </row>
    <row r="29" spans="2:16" x14ac:dyDescent="0.25">
      <c r="B29" s="4" t="s">
        <v>26</v>
      </c>
      <c r="C29" s="5">
        <v>-435.24198905633205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</row>
    <row r="30" spans="2:16" x14ac:dyDescent="0.25">
      <c r="B30" s="4" t="s">
        <v>27</v>
      </c>
      <c r="C30" s="5">
        <v>-984.46811963768744</v>
      </c>
      <c r="D30" s="5">
        <v>0</v>
      </c>
      <c r="E30" s="5">
        <v>-846.99934600000006</v>
      </c>
      <c r="F30" s="5">
        <v>-29712.961778813569</v>
      </c>
      <c r="G30" s="5">
        <v>-1574.0081759999998</v>
      </c>
      <c r="H30" s="5">
        <v>0</v>
      </c>
      <c r="I30" s="5">
        <v>-3954.9411390685914</v>
      </c>
      <c r="J30" s="5">
        <v>-9756.6123487934929</v>
      </c>
      <c r="K30" s="5">
        <v>0</v>
      </c>
      <c r="L30" s="5">
        <v>0</v>
      </c>
      <c r="M30" s="5">
        <v>-6316.4347493950172</v>
      </c>
      <c r="N30" s="5">
        <v>-7880.0750425886035</v>
      </c>
      <c r="O30" s="5">
        <v>0</v>
      </c>
      <c r="P30" s="5">
        <v>-2093.0234289993737</v>
      </c>
    </row>
    <row r="31" spans="2:16" x14ac:dyDescent="0.25">
      <c r="B31" s="4" t="s">
        <v>28</v>
      </c>
      <c r="C31" s="5">
        <v>-1019.3261616599096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</row>
    <row r="32" spans="2:16" x14ac:dyDescent="0.25">
      <c r="B32" s="4" t="s">
        <v>29</v>
      </c>
      <c r="C32" s="5">
        <v>-12999.531291945521</v>
      </c>
      <c r="D32" s="5">
        <v>-23350.42561414474</v>
      </c>
      <c r="E32" s="5">
        <v>-9472.9970726256961</v>
      </c>
      <c r="F32" s="5">
        <v>-11097.090694198523</v>
      </c>
      <c r="G32" s="5">
        <v>-13482.530991379312</v>
      </c>
      <c r="H32" s="5">
        <v>-15049.326518540642</v>
      </c>
      <c r="I32" s="5">
        <v>-9860.1413937263187</v>
      </c>
      <c r="J32" s="5">
        <v>-23864.379841811249</v>
      </c>
      <c r="K32" s="5">
        <v>-2815.2642015905885</v>
      </c>
      <c r="L32" s="5">
        <v>-12220.093176030263</v>
      </c>
      <c r="M32" s="5">
        <v>-6428.1593808876569</v>
      </c>
      <c r="N32" s="5">
        <v>-2901.569314290799</v>
      </c>
      <c r="O32" s="5">
        <v>-7858.8338213030056</v>
      </c>
      <c r="P32" s="5">
        <v>-6696.2589480486868</v>
      </c>
    </row>
    <row r="33" spans="2:16" x14ac:dyDescent="0.25">
      <c r="B33" s="4" t="s">
        <v>30</v>
      </c>
      <c r="C33" s="5">
        <v>-13074.045384462645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</row>
    <row r="34" spans="2:16" x14ac:dyDescent="0.25">
      <c r="B34" s="4" t="s">
        <v>31</v>
      </c>
      <c r="C34" s="5">
        <v>-20940.183185601774</v>
      </c>
      <c r="D34" s="5">
        <v>-23882.799206218184</v>
      </c>
      <c r="E34" s="5">
        <v>-14510.863634509804</v>
      </c>
      <c r="F34" s="5">
        <v>-29697.592712827238</v>
      </c>
      <c r="G34" s="5">
        <v>-35125.604144545454</v>
      </c>
      <c r="H34" s="5">
        <v>-31311.375686288022</v>
      </c>
      <c r="I34" s="5">
        <v>-50359.730624515374</v>
      </c>
      <c r="J34" s="5">
        <v>-38139.217813818635</v>
      </c>
      <c r="K34" s="5">
        <v>-31618.676039443362</v>
      </c>
      <c r="L34" s="5">
        <v>-28966.291632390818</v>
      </c>
      <c r="M34" s="5">
        <v>-13250.274143122131</v>
      </c>
      <c r="N34" s="5">
        <v>-11780.459513914513</v>
      </c>
      <c r="O34" s="5">
        <v>-22208.340713884496</v>
      </c>
      <c r="P34" s="5">
        <v>-16411.782817836513</v>
      </c>
    </row>
    <row r="35" spans="2:16" x14ac:dyDescent="0.25">
      <c r="B35" s="4" t="s">
        <v>32</v>
      </c>
      <c r="C35" s="5">
        <v>-14201.523599811591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</row>
    <row r="37" spans="2:16" ht="30" customHeight="1" x14ac:dyDescent="0.25">
      <c r="B37" s="3" t="s">
        <v>59</v>
      </c>
      <c r="C37" s="3" t="s">
        <v>44</v>
      </c>
      <c r="D37" s="3" t="s">
        <v>45</v>
      </c>
      <c r="E37" s="3" t="s">
        <v>46</v>
      </c>
      <c r="F37" s="3" t="s">
        <v>47</v>
      </c>
      <c r="G37" s="3" t="s">
        <v>48</v>
      </c>
      <c r="H37" s="3" t="s">
        <v>49</v>
      </c>
      <c r="I37" s="3" t="s">
        <v>50</v>
      </c>
      <c r="J37" s="3" t="s">
        <v>51</v>
      </c>
      <c r="K37" s="3" t="s">
        <v>52</v>
      </c>
      <c r="L37" s="3" t="s">
        <v>53</v>
      </c>
      <c r="M37" s="3" t="s">
        <v>54</v>
      </c>
      <c r="N37" s="3" t="s">
        <v>55</v>
      </c>
      <c r="O37" s="3" t="s">
        <v>56</v>
      </c>
      <c r="P37" s="3" t="s">
        <v>57</v>
      </c>
    </row>
    <row r="38" spans="2:16" x14ac:dyDescent="0.25">
      <c r="B38" s="4" t="s">
        <v>0</v>
      </c>
      <c r="C38" s="5">
        <v>78.983626900703626</v>
      </c>
      <c r="D38" s="5">
        <v>89.401307906258438</v>
      </c>
      <c r="E38" s="5">
        <v>77.706296466177491</v>
      </c>
      <c r="F38" s="5">
        <v>106.80371639652151</v>
      </c>
      <c r="G38" s="5">
        <v>95.02669896812435</v>
      </c>
      <c r="H38" s="5">
        <v>88.679038496030287</v>
      </c>
      <c r="I38" s="5">
        <v>144.31110879990197</v>
      </c>
      <c r="J38" s="5">
        <v>85.824080263511746</v>
      </c>
      <c r="K38" s="5">
        <v>68.252846613270123</v>
      </c>
      <c r="L38" s="5">
        <v>93.425183172850012</v>
      </c>
      <c r="M38" s="5">
        <v>78.361693428437107</v>
      </c>
      <c r="N38" s="5">
        <v>90.96620467971583</v>
      </c>
      <c r="O38" s="5">
        <v>104.47275258952713</v>
      </c>
      <c r="P38" s="5">
        <v>112.13995679139602</v>
      </c>
    </row>
    <row r="39" spans="2:16" x14ac:dyDescent="0.25">
      <c r="B39" s="4" t="s">
        <v>1</v>
      </c>
      <c r="C39" s="5">
        <v>91.935404408178698</v>
      </c>
      <c r="D39" s="5">
        <v>113.07234449344301</v>
      </c>
      <c r="E39" s="5">
        <v>102.87753517240586</v>
      </c>
      <c r="F39" s="5">
        <v>146.69187332055839</v>
      </c>
      <c r="G39" s="5">
        <v>121.99570516533309</v>
      </c>
      <c r="H39" s="5">
        <v>108.23474325905811</v>
      </c>
      <c r="I39" s="5">
        <v>224.04115956102297</v>
      </c>
      <c r="J39" s="5">
        <v>91.448249281604362</v>
      </c>
      <c r="K39" s="5">
        <v>77.7874312895689</v>
      </c>
      <c r="L39" s="5">
        <v>104.79798740869471</v>
      </c>
      <c r="M39" s="5">
        <v>89.317944296861427</v>
      </c>
      <c r="N39" s="5">
        <v>111.7209375880467</v>
      </c>
      <c r="O39" s="5">
        <v>143.66395368699744</v>
      </c>
      <c r="P39" s="5">
        <v>153.19639809440434</v>
      </c>
    </row>
    <row r="40" spans="2:16" x14ac:dyDescent="0.25">
      <c r="B40" s="4" t="s">
        <v>2</v>
      </c>
      <c r="C40" s="5">
        <v>23.242005003267607</v>
      </c>
      <c r="D40" s="5">
        <v>48.687601156392496</v>
      </c>
      <c r="E40" s="5">
        <v>41.950463299931535</v>
      </c>
      <c r="F40" s="5">
        <v>50.543479633747268</v>
      </c>
      <c r="G40" s="5">
        <v>41.989696605187945</v>
      </c>
      <c r="H40" s="5">
        <v>36.552384717909781</v>
      </c>
      <c r="I40" s="5">
        <v>99.780807717978277</v>
      </c>
      <c r="J40" s="5">
        <v>4.4329168194635971</v>
      </c>
      <c r="K40" s="5">
        <v>0</v>
      </c>
      <c r="L40" s="5">
        <v>16.697707845977558</v>
      </c>
      <c r="M40" s="5">
        <v>23.029819754522752</v>
      </c>
      <c r="N40" s="5">
        <v>25.901537819027411</v>
      </c>
      <c r="O40" s="5">
        <v>36.098027910809115</v>
      </c>
      <c r="P40" s="5">
        <v>41.893883438028382</v>
      </c>
    </row>
    <row r="41" spans="2:16" x14ac:dyDescent="0.25">
      <c r="B41" s="4" t="s">
        <v>3</v>
      </c>
      <c r="C41" s="5">
        <v>256.87203287637834</v>
      </c>
      <c r="D41" s="5">
        <v>266.3317114338281</v>
      </c>
      <c r="E41" s="5">
        <v>291.8085868993237</v>
      </c>
      <c r="F41" s="5">
        <v>418.93886515619369</v>
      </c>
      <c r="G41" s="5">
        <v>396.79196288978039</v>
      </c>
      <c r="H41" s="5">
        <v>261.47146128587468</v>
      </c>
      <c r="I41" s="5">
        <v>494.02575477466399</v>
      </c>
      <c r="J41" s="5">
        <v>209.52210231902137</v>
      </c>
      <c r="K41" s="5">
        <v>160.39520601352532</v>
      </c>
      <c r="L41" s="5">
        <v>161.53707170092324</v>
      </c>
      <c r="M41" s="5">
        <v>249.98312280221145</v>
      </c>
      <c r="N41" s="5">
        <v>256.66174853034568</v>
      </c>
      <c r="O41" s="5">
        <v>326.61295665582702</v>
      </c>
      <c r="P41" s="5">
        <v>294.81839595628622</v>
      </c>
    </row>
    <row r="42" spans="2:16" x14ac:dyDescent="0.25">
      <c r="B42" s="4" t="s">
        <v>4</v>
      </c>
      <c r="C42" s="5">
        <v>377.22844410757853</v>
      </c>
      <c r="D42" s="5">
        <v>408.00109530451363</v>
      </c>
      <c r="E42" s="5">
        <v>478.80776279945843</v>
      </c>
      <c r="F42" s="5">
        <v>753.00123806300292</v>
      </c>
      <c r="G42" s="5">
        <v>513.0900340265016</v>
      </c>
      <c r="H42" s="5">
        <v>432.96581796869549</v>
      </c>
      <c r="I42" s="5">
        <v>657.7594998845135</v>
      </c>
      <c r="J42" s="5">
        <v>289.41514536928543</v>
      </c>
      <c r="K42" s="5">
        <v>281.22325073985184</v>
      </c>
      <c r="L42" s="5">
        <v>334.65120189522247</v>
      </c>
      <c r="M42" s="5">
        <v>444.28887754928843</v>
      </c>
      <c r="N42" s="5">
        <v>396.14842309904753</v>
      </c>
      <c r="O42" s="5">
        <v>536.51435341374383</v>
      </c>
      <c r="P42" s="5">
        <v>477.24993933975736</v>
      </c>
    </row>
    <row r="43" spans="2:16" x14ac:dyDescent="0.25">
      <c r="B43" s="4" t="s">
        <v>5</v>
      </c>
      <c r="C43" s="5">
        <v>34.001251579992427</v>
      </c>
      <c r="D43" s="5">
        <v>135.29187195036374</v>
      </c>
      <c r="E43" s="5">
        <v>147.52780859920452</v>
      </c>
      <c r="F43" s="5">
        <v>65.268081039259428</v>
      </c>
      <c r="G43" s="5">
        <v>187.28499560623032</v>
      </c>
      <c r="H43" s="5">
        <v>64.405504769128342</v>
      </c>
      <c r="I43" s="5">
        <v>192.29416179652799</v>
      </c>
      <c r="J43" s="5">
        <v>32.461923047245001</v>
      </c>
      <c r="K43" s="5">
        <v>0</v>
      </c>
      <c r="L43" s="5">
        <v>49.618040137391482</v>
      </c>
      <c r="M43" s="5">
        <v>43.778756552070398</v>
      </c>
      <c r="N43" s="5">
        <v>60.155775957961119</v>
      </c>
      <c r="O43" s="5">
        <v>85.868148580382254</v>
      </c>
      <c r="P43" s="5">
        <v>74.279669042159995</v>
      </c>
    </row>
    <row r="44" spans="2:16" x14ac:dyDescent="0.25">
      <c r="B44" s="4" t="s">
        <v>6</v>
      </c>
      <c r="C44" s="5">
        <v>914.3343780209517</v>
      </c>
      <c r="D44" s="5">
        <v>1588.2352843759761</v>
      </c>
      <c r="E44" s="5">
        <v>2028.9192273684134</v>
      </c>
      <c r="F44" s="5">
        <v>2674.5645</v>
      </c>
      <c r="G44" s="5">
        <v>2294.3249999999998</v>
      </c>
      <c r="H44" s="5">
        <v>4484.4015561605693</v>
      </c>
      <c r="I44" s="5">
        <v>6602.7761034987707</v>
      </c>
      <c r="J44" s="5">
        <v>1707.2620407133186</v>
      </c>
      <c r="K44" s="5">
        <v>1725.0053759036098</v>
      </c>
      <c r="L44" s="5">
        <v>2182.0521820372369</v>
      </c>
      <c r="M44" s="5">
        <v>1974.7014382315322</v>
      </c>
      <c r="N44" s="5">
        <v>1702.8850594275273</v>
      </c>
      <c r="O44" s="5">
        <v>2434.8524638907497</v>
      </c>
      <c r="P44" s="5">
        <v>2161.4640341886998</v>
      </c>
    </row>
    <row r="45" spans="2:16" x14ac:dyDescent="0.25">
      <c r="B45" s="4" t="s">
        <v>7</v>
      </c>
      <c r="C45" s="5">
        <v>1334.729524093234</v>
      </c>
      <c r="D45" s="5">
        <v>2623.6994312809688</v>
      </c>
      <c r="E45" s="5">
        <v>0</v>
      </c>
      <c r="F45" s="5">
        <v>2699.3394999999996</v>
      </c>
      <c r="G45" s="5">
        <v>0</v>
      </c>
      <c r="H45" s="5">
        <v>4393.801412728938</v>
      </c>
      <c r="I45" s="5">
        <v>5817.8512655397426</v>
      </c>
      <c r="J45" s="5">
        <v>0</v>
      </c>
      <c r="K45" s="5">
        <v>0</v>
      </c>
      <c r="L45" s="5">
        <v>0</v>
      </c>
      <c r="M45" s="5">
        <v>1837.7416646820591</v>
      </c>
      <c r="N45" s="5">
        <v>1507.4370530747831</v>
      </c>
      <c r="O45" s="5">
        <v>3905.5348200529056</v>
      </c>
      <c r="P45" s="5">
        <v>2699.9630438424128</v>
      </c>
    </row>
    <row r="46" spans="2:16" x14ac:dyDescent="0.25">
      <c r="B46" s="4" t="s">
        <v>8</v>
      </c>
      <c r="C46" s="5">
        <v>2049.4847324242187</v>
      </c>
      <c r="D46" s="5">
        <v>3946.0766214285713</v>
      </c>
      <c r="E46" s="5">
        <v>3160.3331002181503</v>
      </c>
      <c r="F46" s="5">
        <v>2553.2114999999999</v>
      </c>
      <c r="G46" s="5">
        <v>3681.6828637684121</v>
      </c>
      <c r="H46" s="5">
        <v>1459.3778858831492</v>
      </c>
      <c r="I46" s="5">
        <v>6805.3044895811154</v>
      </c>
      <c r="J46" s="5">
        <v>0</v>
      </c>
      <c r="K46" s="5">
        <v>0</v>
      </c>
      <c r="L46" s="5">
        <v>0</v>
      </c>
      <c r="M46" s="5">
        <v>2612.1770174885064</v>
      </c>
      <c r="N46" s="5">
        <v>2942.1237174829025</v>
      </c>
      <c r="O46" s="5">
        <v>2015.8409060207375</v>
      </c>
      <c r="P46" s="5">
        <v>2666.6308457954055</v>
      </c>
    </row>
    <row r="47" spans="2:16" x14ac:dyDescent="0.25">
      <c r="B47" s="4" t="s">
        <v>9</v>
      </c>
      <c r="C47" s="5">
        <v>75.060307832101557</v>
      </c>
      <c r="D47" s="5">
        <v>0</v>
      </c>
      <c r="E47" s="5">
        <v>0</v>
      </c>
      <c r="F47" s="5">
        <v>0</v>
      </c>
      <c r="G47" s="5">
        <v>0</v>
      </c>
      <c r="H47" s="5">
        <v>95.930017911561407</v>
      </c>
      <c r="I47" s="5">
        <v>142.87088285815329</v>
      </c>
      <c r="J47" s="5">
        <v>81.132282939176093</v>
      </c>
      <c r="K47" s="5">
        <v>77.187344580567697</v>
      </c>
      <c r="L47" s="5">
        <v>145.54507496579689</v>
      </c>
      <c r="M47" s="5">
        <v>0</v>
      </c>
      <c r="N47" s="5">
        <v>0</v>
      </c>
      <c r="O47" s="5">
        <v>0</v>
      </c>
      <c r="P47" s="5">
        <v>75.795855624202105</v>
      </c>
    </row>
    <row r="48" spans="2:16" x14ac:dyDescent="0.25">
      <c r="B48" s="4" t="s">
        <v>10</v>
      </c>
      <c r="C48" s="5">
        <v>914.70359566515606</v>
      </c>
      <c r="D48" s="5">
        <v>1545.7788082042036</v>
      </c>
      <c r="E48" s="5">
        <v>1843.163060181284</v>
      </c>
      <c r="F48" s="5">
        <v>2476.1672489604252</v>
      </c>
      <c r="G48" s="5">
        <v>2281.9314138873524</v>
      </c>
      <c r="H48" s="5">
        <v>1005.4113853944368</v>
      </c>
      <c r="I48" s="5">
        <v>1862.0251833665468</v>
      </c>
      <c r="J48" s="5">
        <v>703.06865831912444</v>
      </c>
      <c r="K48" s="5">
        <v>273.37999914062686</v>
      </c>
      <c r="L48" s="5">
        <v>762.17374116952954</v>
      </c>
      <c r="M48" s="5">
        <v>1142.4843197733906</v>
      </c>
      <c r="N48" s="5">
        <v>1111.0238795207169</v>
      </c>
      <c r="O48" s="5">
        <v>1709.6242067355008</v>
      </c>
      <c r="P48" s="5">
        <v>1677.1673402216777</v>
      </c>
    </row>
    <row r="49" spans="2:16" x14ac:dyDescent="0.25">
      <c r="B49" s="4" t="s">
        <v>11</v>
      </c>
      <c r="C49" s="5">
        <v>5625.7053545873796</v>
      </c>
      <c r="D49" s="5">
        <v>4555.7367337472579</v>
      </c>
      <c r="E49" s="5">
        <v>4248.046161935853</v>
      </c>
      <c r="F49" s="5">
        <v>4789.7112595507524</v>
      </c>
      <c r="G49" s="5">
        <v>6388.6871832092302</v>
      </c>
      <c r="H49" s="5">
        <v>5414.878214880524</v>
      </c>
      <c r="I49" s="5">
        <v>9075.020559983137</v>
      </c>
      <c r="J49" s="5">
        <v>4971.7218662222194</v>
      </c>
      <c r="K49" s="5">
        <v>7397.4387495183964</v>
      </c>
      <c r="L49" s="5">
        <v>6041.1661588065635</v>
      </c>
      <c r="M49" s="5">
        <v>5204.1115012352566</v>
      </c>
      <c r="N49" s="5">
        <v>4639.8160184989665</v>
      </c>
      <c r="O49" s="5">
        <v>7448.8361311000017</v>
      </c>
      <c r="P49" s="5">
        <v>5240.9047948173857</v>
      </c>
    </row>
    <row r="50" spans="2:16" x14ac:dyDescent="0.25">
      <c r="B50" s="4" t="s">
        <v>12</v>
      </c>
      <c r="C50" s="5">
        <v>12866.762643018663</v>
      </c>
      <c r="D50" s="5">
        <v>14470.849131596668</v>
      </c>
      <c r="E50" s="5">
        <v>12750.339451306108</v>
      </c>
      <c r="F50" s="5">
        <v>10111.530484896348</v>
      </c>
      <c r="G50" s="5">
        <v>26750.490975117991</v>
      </c>
      <c r="H50" s="5">
        <v>27005.657205482781</v>
      </c>
      <c r="I50" s="5">
        <v>42644.637211434725</v>
      </c>
      <c r="J50" s="5">
        <v>15062.216271610576</v>
      </c>
      <c r="K50" s="5">
        <v>22520.366769353783</v>
      </c>
      <c r="L50" s="5">
        <v>18464.974343316939</v>
      </c>
      <c r="M50" s="5">
        <v>14419.644744882738</v>
      </c>
      <c r="N50" s="5">
        <v>14543.164162630968</v>
      </c>
      <c r="O50" s="5">
        <v>22944.773936058482</v>
      </c>
      <c r="P50" s="5">
        <v>9738.3760695134897</v>
      </c>
    </row>
    <row r="51" spans="2:16" x14ac:dyDescent="0.25">
      <c r="B51" s="4" t="s">
        <v>13</v>
      </c>
      <c r="C51" s="5">
        <v>32557.925208269309</v>
      </c>
      <c r="D51" s="5">
        <v>51129.550687659052</v>
      </c>
      <c r="E51" s="5">
        <v>41104.185232932963</v>
      </c>
      <c r="F51" s="5">
        <v>51060.655543777575</v>
      </c>
      <c r="G51" s="5">
        <v>61627.380346894584</v>
      </c>
      <c r="H51" s="5">
        <v>48329.409152185101</v>
      </c>
      <c r="I51" s="5">
        <v>45308.07758783958</v>
      </c>
      <c r="J51" s="5">
        <v>39524.341403793915</v>
      </c>
      <c r="K51" s="5">
        <v>89516.574197662296</v>
      </c>
      <c r="L51" s="5">
        <v>46240.667540263894</v>
      </c>
      <c r="M51" s="5">
        <v>37333.638998424954</v>
      </c>
      <c r="N51" s="5">
        <v>34513.275809158258</v>
      </c>
      <c r="O51" s="5">
        <v>64896.570411546774</v>
      </c>
      <c r="P51" s="5">
        <v>47533.767105706189</v>
      </c>
    </row>
    <row r="52" spans="2:16" x14ac:dyDescent="0.25">
      <c r="B52" s="4" t="s">
        <v>14</v>
      </c>
      <c r="C52" s="5">
        <v>3367.7018879966872</v>
      </c>
      <c r="D52" s="5">
        <v>551.96718441031987</v>
      </c>
      <c r="E52" s="5">
        <v>931.47632066979634</v>
      </c>
      <c r="F52" s="5">
        <v>4684.9328815731715</v>
      </c>
      <c r="G52" s="5">
        <v>259.98729953539112</v>
      </c>
      <c r="H52" s="5">
        <v>278.68747800662612</v>
      </c>
      <c r="I52" s="5">
        <v>1675.1118210533559</v>
      </c>
      <c r="J52" s="5">
        <v>305.20149464976805</v>
      </c>
      <c r="K52" s="5">
        <v>1174.3499808904762</v>
      </c>
      <c r="L52" s="5">
        <v>727.73392925923213</v>
      </c>
      <c r="M52" s="5">
        <v>685.36827717167989</v>
      </c>
      <c r="N52" s="5">
        <v>1543.6964618104016</v>
      </c>
      <c r="O52" s="5">
        <v>183.47992450076507</v>
      </c>
      <c r="P52" s="5">
        <v>407.60440784494727</v>
      </c>
    </row>
    <row r="53" spans="2:16" x14ac:dyDescent="0.25">
      <c r="B53" s="4" t="s">
        <v>15</v>
      </c>
      <c r="C53" s="5">
        <v>944.76940717882792</v>
      </c>
      <c r="D53" s="5">
        <v>5600.6836443059174</v>
      </c>
      <c r="E53" s="5">
        <v>3390.1429216842739</v>
      </c>
      <c r="F53" s="5">
        <v>6111.132996801608</v>
      </c>
      <c r="G53" s="5">
        <v>1142.3725433921863</v>
      </c>
      <c r="H53" s="5">
        <v>221.33580301980703</v>
      </c>
      <c r="I53" s="5">
        <v>125.42474875740528</v>
      </c>
      <c r="J53" s="5">
        <v>511.45476894148993</v>
      </c>
      <c r="K53" s="5">
        <v>2042.3907278146676</v>
      </c>
      <c r="L53" s="5">
        <v>594.11470778430487</v>
      </c>
      <c r="M53" s="5">
        <v>769.39368425342786</v>
      </c>
      <c r="N53" s="5">
        <v>434.65490896942646</v>
      </c>
      <c r="O53" s="5">
        <v>355.67277121349997</v>
      </c>
      <c r="P53" s="5">
        <v>375.68552588840231</v>
      </c>
    </row>
    <row r="54" spans="2:16" x14ac:dyDescent="0.25">
      <c r="B54" s="4" t="s">
        <v>16</v>
      </c>
      <c r="C54" s="5">
        <v>1570.5074664681226</v>
      </c>
      <c r="D54" s="5">
        <v>684.78041988958819</v>
      </c>
      <c r="E54" s="5">
        <v>378.01721635484483</v>
      </c>
      <c r="F54" s="5">
        <v>156.93168749999998</v>
      </c>
      <c r="G54" s="5">
        <v>417.11516942675149</v>
      </c>
      <c r="H54" s="5">
        <v>217.34926097625896</v>
      </c>
      <c r="I54" s="5">
        <v>110.48371011667645</v>
      </c>
      <c r="J54" s="5">
        <v>940.35105324093956</v>
      </c>
      <c r="K54" s="5">
        <v>5996.0109968042843</v>
      </c>
      <c r="L54" s="5">
        <v>1916.3914913643855</v>
      </c>
      <c r="M54" s="5">
        <v>74.853255238805843</v>
      </c>
      <c r="N54" s="5">
        <v>268.13966125892432</v>
      </c>
      <c r="O54" s="5">
        <v>162.45466863076314</v>
      </c>
      <c r="P54" s="5">
        <v>233.81292861858154</v>
      </c>
    </row>
    <row r="55" spans="2:16" x14ac:dyDescent="0.25">
      <c r="B55" s="4" t="s">
        <v>17</v>
      </c>
      <c r="C55" s="5">
        <v>1096.7908498172126</v>
      </c>
      <c r="D55" s="5">
        <v>919.23330550730861</v>
      </c>
      <c r="E55" s="5">
        <v>1196.6337119265754</v>
      </c>
      <c r="F55" s="5">
        <v>0</v>
      </c>
      <c r="G55" s="5">
        <v>0</v>
      </c>
      <c r="H55" s="5">
        <v>1071.8327306471949</v>
      </c>
      <c r="I55" s="5">
        <v>368.80392949503596</v>
      </c>
      <c r="J55" s="5">
        <v>471.41573987026885</v>
      </c>
      <c r="K55" s="5">
        <v>2713.1413558218796</v>
      </c>
      <c r="L55" s="5">
        <v>476.64191262445888</v>
      </c>
      <c r="M55" s="5">
        <v>769.55409586028395</v>
      </c>
      <c r="N55" s="5">
        <v>3618.1470633940271</v>
      </c>
      <c r="O55" s="5">
        <v>0</v>
      </c>
      <c r="P55" s="5">
        <v>0</v>
      </c>
    </row>
    <row r="56" spans="2:16" x14ac:dyDescent="0.25">
      <c r="B56" s="4" t="s">
        <v>18</v>
      </c>
      <c r="C56" s="5">
        <v>347519.74724225485</v>
      </c>
      <c r="D56" s="5">
        <v>121367.20542834175</v>
      </c>
      <c r="E56" s="5">
        <v>238349.01762356301</v>
      </c>
      <c r="F56" s="5">
        <v>110979.86912553203</v>
      </c>
      <c r="G56" s="5">
        <v>273415.19134569925</v>
      </c>
      <c r="H56" s="5">
        <v>126221.01588561792</v>
      </c>
      <c r="I56" s="5">
        <v>238930.19713694308</v>
      </c>
      <c r="J56" s="5">
        <v>170270.81484278545</v>
      </c>
      <c r="K56" s="5">
        <v>108221.87704776193</v>
      </c>
      <c r="L56" s="5">
        <v>237612.7049388247</v>
      </c>
      <c r="M56" s="5">
        <v>186378.32929629902</v>
      </c>
      <c r="N56" s="5">
        <v>171026.10245784832</v>
      </c>
      <c r="O56" s="5">
        <v>101613.98092150311</v>
      </c>
      <c r="P56" s="5">
        <v>144958.23632624099</v>
      </c>
    </row>
    <row r="57" spans="2:16" x14ac:dyDescent="0.25">
      <c r="B57" s="4" t="s">
        <v>19</v>
      </c>
      <c r="C57" s="5">
        <v>-127.99422214420063</v>
      </c>
      <c r="D57" s="5">
        <v>-62.8956762998966</v>
      </c>
      <c r="E57" s="5">
        <v>-29.292986861418225</v>
      </c>
      <c r="F57" s="5">
        <v>-233.81578152429793</v>
      </c>
      <c r="G57" s="5">
        <v>-109.67994642857145</v>
      </c>
      <c r="H57" s="5">
        <v>-45.053673442773814</v>
      </c>
      <c r="I57" s="5">
        <v>-198.25674726802424</v>
      </c>
      <c r="J57" s="5">
        <v>-33.836707430989769</v>
      </c>
      <c r="K57" s="5">
        <v>-62.788139233781351</v>
      </c>
      <c r="L57" s="5">
        <v>-81.616949290691991</v>
      </c>
      <c r="M57" s="5">
        <v>-123.89765224908888</v>
      </c>
      <c r="N57" s="5">
        <v>-77.485849062691031</v>
      </c>
      <c r="O57" s="5">
        <v>-171.41159168088095</v>
      </c>
      <c r="P57" s="5">
        <v>-110.0436332982228</v>
      </c>
    </row>
    <row r="58" spans="2:16" x14ac:dyDescent="0.25">
      <c r="B58" s="4" t="s">
        <v>20</v>
      </c>
      <c r="C58" s="5">
        <v>-99.424083272727273</v>
      </c>
      <c r="D58" s="5">
        <v>0</v>
      </c>
      <c r="E58" s="5">
        <v>0</v>
      </c>
      <c r="F58" s="5">
        <v>-180.97223617408838</v>
      </c>
      <c r="G58" s="5">
        <v>-57.764175000000002</v>
      </c>
      <c r="H58" s="5">
        <v>-66.000857603503377</v>
      </c>
      <c r="I58" s="5">
        <v>-93.356189909274178</v>
      </c>
      <c r="J58" s="5">
        <v>0</v>
      </c>
      <c r="K58" s="5">
        <v>0</v>
      </c>
      <c r="L58" s="5">
        <v>0</v>
      </c>
      <c r="M58" s="5">
        <v>0</v>
      </c>
      <c r="N58" s="5">
        <v>-786.43107194508616</v>
      </c>
      <c r="O58" s="5">
        <v>0</v>
      </c>
      <c r="P58" s="5">
        <v>-764.22131209827569</v>
      </c>
    </row>
    <row r="59" spans="2:16" x14ac:dyDescent="0.25">
      <c r="B59" s="4" t="s">
        <v>21</v>
      </c>
      <c r="C59" s="5">
        <v>-1176.0420268019584</v>
      </c>
      <c r="D59" s="5">
        <v>-866.21639461538439</v>
      </c>
      <c r="E59" s="5">
        <v>-754.85838708461529</v>
      </c>
      <c r="F59" s="5">
        <v>-1707.5173442819369</v>
      </c>
      <c r="G59" s="5">
        <v>-1005.8030282543639</v>
      </c>
      <c r="H59" s="5">
        <v>-378.8333861962181</v>
      </c>
      <c r="I59" s="5">
        <v>-5737.4559262626099</v>
      </c>
      <c r="J59" s="5">
        <v>-1088.9307620612956</v>
      </c>
      <c r="K59" s="5">
        <v>-3485.8924985563704</v>
      </c>
      <c r="L59" s="5">
        <v>-1178.6433588309694</v>
      </c>
      <c r="M59" s="5">
        <v>-631.80256278768616</v>
      </c>
      <c r="N59" s="5">
        <v>-506.69474997308203</v>
      </c>
      <c r="O59" s="5">
        <v>-864.72656818172936</v>
      </c>
      <c r="P59" s="5">
        <v>-850.30248632279711</v>
      </c>
    </row>
    <row r="60" spans="2:16" x14ac:dyDescent="0.25">
      <c r="B60" s="4" t="s">
        <v>22</v>
      </c>
      <c r="C60" s="5">
        <v>-1191.4855429522809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2:16" x14ac:dyDescent="0.25">
      <c r="B61" s="4" t="s">
        <v>23</v>
      </c>
      <c r="C61" s="5">
        <v>-3021.1069042944164</v>
      </c>
      <c r="D61" s="5">
        <v>-14118.796120500001</v>
      </c>
      <c r="E61" s="5">
        <v>-1285.7646698666663</v>
      </c>
      <c r="F61" s="5">
        <v>-2283.3195448601787</v>
      </c>
      <c r="G61" s="5">
        <v>-1819.23475125</v>
      </c>
      <c r="H61" s="5">
        <v>-1660.68853724009</v>
      </c>
      <c r="I61" s="5">
        <v>-17726.168423074971</v>
      </c>
      <c r="J61" s="5">
        <v>-11106.76451647746</v>
      </c>
      <c r="K61" s="5">
        <v>-8720.5357882704175</v>
      </c>
      <c r="L61" s="5">
        <v>-1559.389011690678</v>
      </c>
      <c r="M61" s="5">
        <v>-1162.4593213403093</v>
      </c>
      <c r="N61" s="5">
        <v>-827.77232456112142</v>
      </c>
      <c r="O61" s="5">
        <v>-1298.0162959163629</v>
      </c>
      <c r="P61" s="5">
        <v>-1382.1747997818868</v>
      </c>
    </row>
    <row r="62" spans="2:16" x14ac:dyDescent="0.25">
      <c r="B62" s="4" t="s">
        <v>24</v>
      </c>
      <c r="C62" s="5">
        <v>-3048.7841924149548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2:16" x14ac:dyDescent="0.25">
      <c r="B63" s="4" t="s">
        <v>25</v>
      </c>
      <c r="C63" s="5">
        <v>-454.33669340945016</v>
      </c>
      <c r="D63" s="5">
        <v>-968.45029749999992</v>
      </c>
      <c r="E63" s="5">
        <v>-1192.407195777778</v>
      </c>
      <c r="F63" s="5">
        <v>-3874.7254618748957</v>
      </c>
      <c r="G63" s="5">
        <v>-578.65054999999984</v>
      </c>
      <c r="H63" s="5">
        <v>0</v>
      </c>
      <c r="I63" s="5">
        <v>0</v>
      </c>
      <c r="J63" s="5">
        <v>-144.87940922968571</v>
      </c>
      <c r="K63" s="5">
        <v>-2020.9865495566312</v>
      </c>
      <c r="L63" s="5">
        <v>-52.923845826120605</v>
      </c>
      <c r="M63" s="5">
        <v>-986.88195886805215</v>
      </c>
      <c r="N63" s="5">
        <v>-690.34131339965938</v>
      </c>
      <c r="O63" s="5">
        <v>-720.73205639314267</v>
      </c>
      <c r="P63" s="5">
        <v>-866.08070170670567</v>
      </c>
    </row>
    <row r="64" spans="2:16" x14ac:dyDescent="0.25">
      <c r="B64" s="4" t="s">
        <v>26</v>
      </c>
      <c r="C64" s="5">
        <v>-459.9115754805776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2:16" x14ac:dyDescent="0.25">
      <c r="B65" s="4" t="s">
        <v>27</v>
      </c>
      <c r="C65" s="5">
        <v>-1036.209276400697</v>
      </c>
      <c r="D65" s="5">
        <v>0</v>
      </c>
      <c r="E65" s="5">
        <v>-958.15357666666671</v>
      </c>
      <c r="F65" s="5">
        <v>-31861.671837362352</v>
      </c>
      <c r="G65" s="5">
        <v>-1645.0469039999996</v>
      </c>
      <c r="H65" s="5">
        <v>0</v>
      </c>
      <c r="I65" s="5">
        <v>-4464.4595625408429</v>
      </c>
      <c r="J65" s="5">
        <v>-10143.881881911189</v>
      </c>
      <c r="K65" s="5">
        <v>0</v>
      </c>
      <c r="L65" s="5">
        <v>0</v>
      </c>
      <c r="M65" s="5">
        <v>-7302.3880996636226</v>
      </c>
      <c r="N65" s="5">
        <v>-9142.6294380176278</v>
      </c>
      <c r="O65" s="5">
        <v>0</v>
      </c>
      <c r="P65" s="5">
        <v>-2739.326750459436</v>
      </c>
    </row>
    <row r="66" spans="2:16" x14ac:dyDescent="0.25">
      <c r="B66" s="4" t="s">
        <v>28</v>
      </c>
      <c r="C66" s="5">
        <v>-1077.6932272370602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2:16" x14ac:dyDescent="0.25">
      <c r="B67" s="4" t="s">
        <v>29</v>
      </c>
      <c r="C67" s="5">
        <v>-14058.603791082374</v>
      </c>
      <c r="D67" s="5">
        <v>-24957.91190713158</v>
      </c>
      <c r="E67" s="5">
        <v>-10157.752784681563</v>
      </c>
      <c r="F67" s="5">
        <v>-11957.566917506525</v>
      </c>
      <c r="G67" s="5">
        <v>-13817.264353448274</v>
      </c>
      <c r="H67" s="5">
        <v>-15246.967618783059</v>
      </c>
      <c r="I67" s="5">
        <v>-9882.7037895967496</v>
      </c>
      <c r="J67" s="5">
        <v>-24619.248009776809</v>
      </c>
      <c r="K67" s="5">
        <v>-2831.662954316685</v>
      </c>
      <c r="L67" s="5">
        <v>-12830.753543920566</v>
      </c>
      <c r="M67" s="5">
        <v>-7015.0307268040715</v>
      </c>
      <c r="N67" s="5">
        <v>-3073.8003301909121</v>
      </c>
      <c r="O67" s="5">
        <v>-8959.3258602892201</v>
      </c>
      <c r="P67" s="5">
        <v>-8473.8451144074206</v>
      </c>
    </row>
    <row r="68" spans="2:16" x14ac:dyDescent="0.25">
      <c r="B68" s="4" t="s">
        <v>30</v>
      </c>
      <c r="C68" s="5">
        <v>-14151.158137577326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2:16" x14ac:dyDescent="0.25">
      <c r="B69" s="4" t="s">
        <v>31</v>
      </c>
      <c r="C69" s="5">
        <v>-22637.074618091043</v>
      </c>
      <c r="D69" s="5">
        <v>-25440.386638800002</v>
      </c>
      <c r="E69" s="5">
        <v>-15431.800087352936</v>
      </c>
      <c r="F69" s="5">
        <v>-31961.120217457359</v>
      </c>
      <c r="G69" s="5">
        <v>-35902.640680227276</v>
      </c>
      <c r="H69" s="5">
        <v>-31722.272819149654</v>
      </c>
      <c r="I69" s="5">
        <v>-50525.406277914546</v>
      </c>
      <c r="J69" s="5">
        <v>-39293.219236278193</v>
      </c>
      <c r="K69" s="5">
        <v>-31847.731455633268</v>
      </c>
      <c r="L69" s="5">
        <v>-30385.323263938382</v>
      </c>
      <c r="M69" s="5">
        <v>-14412.819666786205</v>
      </c>
      <c r="N69" s="5">
        <v>-12485.283306681751</v>
      </c>
      <c r="O69" s="5">
        <v>-25238.08348265291</v>
      </c>
      <c r="P69" s="5">
        <v>-20544.966955424115</v>
      </c>
    </row>
    <row r="70" spans="2:16" x14ac:dyDescent="0.25">
      <c r="B70" s="4" t="s">
        <v>32</v>
      </c>
      <c r="C70" s="5">
        <v>-15237.459013243248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2" spans="2:16" ht="30" customHeight="1" x14ac:dyDescent="0.25">
      <c r="B72" s="3" t="s">
        <v>60</v>
      </c>
      <c r="C72" s="3" t="s">
        <v>44</v>
      </c>
      <c r="D72" s="3" t="s">
        <v>45</v>
      </c>
      <c r="E72" s="3" t="s">
        <v>46</v>
      </c>
      <c r="F72" s="3" t="s">
        <v>47</v>
      </c>
      <c r="G72" s="3" t="s">
        <v>48</v>
      </c>
      <c r="H72" s="3" t="s">
        <v>49</v>
      </c>
      <c r="I72" s="3" t="s">
        <v>50</v>
      </c>
      <c r="J72" s="3" t="s">
        <v>51</v>
      </c>
      <c r="K72" s="3" t="s">
        <v>52</v>
      </c>
      <c r="L72" s="3" t="s">
        <v>53</v>
      </c>
      <c r="M72" s="3" t="s">
        <v>54</v>
      </c>
      <c r="N72" s="3" t="s">
        <v>55</v>
      </c>
      <c r="O72" s="3" t="s">
        <v>56</v>
      </c>
      <c r="P72" s="3" t="s">
        <v>57</v>
      </c>
    </row>
    <row r="73" spans="2:16" x14ac:dyDescent="0.25">
      <c r="B73" s="4" t="s">
        <v>0</v>
      </c>
      <c r="C73" s="5">
        <f>C38-C3</f>
        <v>9.1296368071610345E-2</v>
      </c>
      <c r="D73" s="5">
        <f t="shared" ref="D73:P73" si="0">D38-D3</f>
        <v>6.357196724705716E-2</v>
      </c>
      <c r="E73" s="5">
        <f t="shared" si="0"/>
        <v>6.5402652425206043E-2</v>
      </c>
      <c r="F73" s="5">
        <f t="shared" si="0"/>
        <v>6.5795654530248271E-2</v>
      </c>
      <c r="G73" s="5">
        <f t="shared" si="0"/>
        <v>3.173508438895567E-2</v>
      </c>
      <c r="H73" s="5">
        <f t="shared" si="0"/>
        <v>0</v>
      </c>
      <c r="I73" s="5">
        <f t="shared" si="0"/>
        <v>0.44019125496146216</v>
      </c>
      <c r="J73" s="5">
        <f t="shared" si="0"/>
        <v>0</v>
      </c>
      <c r="K73" s="5">
        <f t="shared" si="0"/>
        <v>3.2165564272119695E-2</v>
      </c>
      <c r="L73" s="5">
        <f t="shared" si="0"/>
        <v>3.5442268360540652E-2</v>
      </c>
      <c r="M73" s="5">
        <f t="shared" si="0"/>
        <v>6.7965485889160959E-2</v>
      </c>
      <c r="N73" s="5">
        <f t="shared" si="0"/>
        <v>3.5211786064152761E-2</v>
      </c>
      <c r="O73" s="5">
        <f t="shared" si="0"/>
        <v>0.12848997094421577</v>
      </c>
      <c r="P73" s="5">
        <f t="shared" si="0"/>
        <v>0.27594513843610002</v>
      </c>
    </row>
    <row r="74" spans="2:16" x14ac:dyDescent="0.25">
      <c r="B74" s="4" t="s">
        <v>1</v>
      </c>
      <c r="C74" s="5">
        <f t="shared" ref="C74:P74" si="1">C39-C4</f>
        <v>0.14897473080660006</v>
      </c>
      <c r="D74" s="5">
        <f t="shared" si="1"/>
        <v>0.10808325683593978</v>
      </c>
      <c r="E74" s="5">
        <f t="shared" si="1"/>
        <v>8.1422005778449602E-2</v>
      </c>
      <c r="F74" s="5">
        <f t="shared" si="1"/>
        <v>0.12341228498482337</v>
      </c>
      <c r="G74" s="5">
        <f t="shared" si="1"/>
        <v>2.6800608129875059E-2</v>
      </c>
      <c r="H74" s="5">
        <f t="shared" si="1"/>
        <v>5.9789500485365465E-2</v>
      </c>
      <c r="I74" s="5">
        <f t="shared" si="1"/>
        <v>0.86635970084242331</v>
      </c>
      <c r="J74" s="5">
        <f t="shared" si="1"/>
        <v>4.821074508443246E-2</v>
      </c>
      <c r="K74" s="5">
        <f t="shared" si="1"/>
        <v>0</v>
      </c>
      <c r="L74" s="5">
        <f t="shared" si="1"/>
        <v>0</v>
      </c>
      <c r="M74" s="5">
        <f t="shared" si="1"/>
        <v>8.7926916510767228E-2</v>
      </c>
      <c r="N74" s="5">
        <f t="shared" si="1"/>
        <v>5.3324532919631906E-2</v>
      </c>
      <c r="O74" s="5">
        <f t="shared" si="1"/>
        <v>0.22679806546733516</v>
      </c>
      <c r="P74" s="5">
        <f t="shared" si="1"/>
        <v>0.48690277074604182</v>
      </c>
    </row>
    <row r="75" spans="2:16" x14ac:dyDescent="0.25">
      <c r="B75" s="4" t="s">
        <v>2</v>
      </c>
      <c r="C75" s="5">
        <f t="shared" ref="C75:P75" si="2">C40-C5</f>
        <v>6.3764074083039191E-2</v>
      </c>
      <c r="D75" s="5">
        <f t="shared" si="2"/>
        <v>8.8442508912599749E-2</v>
      </c>
      <c r="E75" s="5">
        <f t="shared" si="2"/>
        <v>7.0034162437281111E-2</v>
      </c>
      <c r="F75" s="5">
        <f t="shared" si="2"/>
        <v>8.7143930403009051E-2</v>
      </c>
      <c r="G75" s="5">
        <f t="shared" si="2"/>
        <v>3.8241982336238323E-2</v>
      </c>
      <c r="H75" s="5">
        <f t="shared" si="2"/>
        <v>4.4794589115085159E-2</v>
      </c>
      <c r="I75" s="5">
        <f t="shared" si="2"/>
        <v>0.6655466907818095</v>
      </c>
      <c r="J75" s="5">
        <f t="shared" si="2"/>
        <v>2.0522763053071991E-2</v>
      </c>
      <c r="K75" s="5">
        <f t="shared" si="2"/>
        <v>0</v>
      </c>
      <c r="L75" s="5">
        <f t="shared" si="2"/>
        <v>0</v>
      </c>
      <c r="M75" s="5">
        <f t="shared" si="2"/>
        <v>3.9367213255598443E-2</v>
      </c>
      <c r="N75" s="5">
        <f t="shared" si="2"/>
        <v>2.3292749837256821E-2</v>
      </c>
      <c r="O75" s="5">
        <f t="shared" si="2"/>
        <v>9.7364876360906294E-2</v>
      </c>
      <c r="P75" s="5">
        <f t="shared" si="2"/>
        <v>0.23535889571925139</v>
      </c>
    </row>
    <row r="76" spans="2:16" x14ac:dyDescent="0.25">
      <c r="B76" s="4" t="s">
        <v>3</v>
      </c>
      <c r="C76" s="5">
        <f t="shared" ref="C76:P76" si="3">C41-C6</f>
        <v>0.23852314635172434</v>
      </c>
      <c r="D76" s="5">
        <f t="shared" si="3"/>
        <v>0.22688559282244114</v>
      </c>
      <c r="E76" s="5">
        <f t="shared" si="3"/>
        <v>0.13412905125767338</v>
      </c>
      <c r="F76" s="5">
        <f t="shared" si="3"/>
        <v>0.27171535326544927</v>
      </c>
      <c r="G76" s="5">
        <f t="shared" si="3"/>
        <v>0.15256332770314884</v>
      </c>
      <c r="H76" s="5">
        <f t="shared" si="3"/>
        <v>0.13724085417504739</v>
      </c>
      <c r="I76" s="5">
        <f t="shared" si="3"/>
        <v>1.7602788836582022</v>
      </c>
      <c r="J76" s="5">
        <f t="shared" si="3"/>
        <v>0.12831773487934583</v>
      </c>
      <c r="K76" s="5">
        <f t="shared" si="3"/>
        <v>0</v>
      </c>
      <c r="L76" s="5">
        <f t="shared" si="3"/>
        <v>0.1003603694933588</v>
      </c>
      <c r="M76" s="5">
        <f t="shared" si="3"/>
        <v>0.23510896556174998</v>
      </c>
      <c r="N76" s="5">
        <f t="shared" si="3"/>
        <v>0.11896667442812259</v>
      </c>
      <c r="O76" s="5">
        <f t="shared" si="3"/>
        <v>0.4847259457818609</v>
      </c>
      <c r="P76" s="5">
        <f t="shared" si="3"/>
        <v>0.8569692613094162</v>
      </c>
    </row>
    <row r="77" spans="2:16" x14ac:dyDescent="0.25">
      <c r="B77" s="4" t="s">
        <v>4</v>
      </c>
      <c r="C77" s="5">
        <f t="shared" ref="C77:P77" si="4">C42-C7</f>
        <v>0.48170761435244458</v>
      </c>
      <c r="D77" s="5">
        <f t="shared" si="4"/>
        <v>0.41213655026598417</v>
      </c>
      <c r="E77" s="5">
        <f t="shared" si="4"/>
        <v>0.26261160715205278</v>
      </c>
      <c r="F77" s="5">
        <f t="shared" si="4"/>
        <v>0.57839782831342745</v>
      </c>
      <c r="G77" s="5">
        <f t="shared" si="4"/>
        <v>0.11028549916716202</v>
      </c>
      <c r="H77" s="5">
        <f t="shared" si="4"/>
        <v>0.14602878680858566</v>
      </c>
      <c r="I77" s="5">
        <f t="shared" si="4"/>
        <v>2.6805797361591885</v>
      </c>
      <c r="J77" s="5">
        <f t="shared" si="4"/>
        <v>0.20108058386830407</v>
      </c>
      <c r="K77" s="5">
        <f t="shared" si="4"/>
        <v>0.1686933486568023</v>
      </c>
      <c r="L77" s="5">
        <f t="shared" si="4"/>
        <v>0</v>
      </c>
      <c r="M77" s="5">
        <f t="shared" si="4"/>
        <v>0.48107384724966096</v>
      </c>
      <c r="N77" s="5">
        <f t="shared" si="4"/>
        <v>0.20215051352562341</v>
      </c>
      <c r="O77" s="5">
        <f t="shared" si="4"/>
        <v>0.86393623136927999</v>
      </c>
      <c r="P77" s="5">
        <f t="shared" si="4"/>
        <v>1.4356237186339058</v>
      </c>
    </row>
    <row r="78" spans="2:16" x14ac:dyDescent="0.25">
      <c r="B78" s="4" t="s">
        <v>5</v>
      </c>
      <c r="C78" s="5">
        <f t="shared" ref="C78:P78" si="5">C43-C8</f>
        <v>0.10134501216092673</v>
      </c>
      <c r="D78" s="5">
        <f t="shared" si="5"/>
        <v>0.36964992336166347</v>
      </c>
      <c r="E78" s="5">
        <f t="shared" si="5"/>
        <v>0.12033263344144984</v>
      </c>
      <c r="F78" s="5">
        <f t="shared" si="5"/>
        <v>0.11856145511218585</v>
      </c>
      <c r="G78" s="5">
        <f t="shared" si="5"/>
        <v>0.12714527875510839</v>
      </c>
      <c r="H78" s="5">
        <f t="shared" si="5"/>
        <v>0</v>
      </c>
      <c r="I78" s="5">
        <f t="shared" si="5"/>
        <v>1.2493394377684695</v>
      </c>
      <c r="J78" s="5">
        <f t="shared" si="5"/>
        <v>0.11155300016235259</v>
      </c>
      <c r="K78" s="5">
        <f t="shared" si="5"/>
        <v>0</v>
      </c>
      <c r="L78" s="5">
        <f t="shared" si="5"/>
        <v>6.6069294457250294E-2</v>
      </c>
      <c r="M78" s="5">
        <f t="shared" si="5"/>
        <v>9.0827295751175541E-2</v>
      </c>
      <c r="N78" s="5">
        <f t="shared" si="5"/>
        <v>5.038172190783996E-2</v>
      </c>
      <c r="O78" s="5">
        <f t="shared" si="5"/>
        <v>0.2889237839178378</v>
      </c>
      <c r="P78" s="5">
        <f t="shared" si="5"/>
        <v>0.41497021811262869</v>
      </c>
    </row>
    <row r="79" spans="2:16" x14ac:dyDescent="0.25">
      <c r="B79" s="4" t="s">
        <v>6</v>
      </c>
      <c r="C79" s="5">
        <f t="shared" ref="C79:P79" si="6">C44-C9</f>
        <v>0.93971674089971202</v>
      </c>
      <c r="D79" s="5">
        <f t="shared" si="6"/>
        <v>1.4531205484308884</v>
      </c>
      <c r="E79" s="5">
        <f t="shared" si="6"/>
        <v>1.0461267361697537</v>
      </c>
      <c r="F79" s="5">
        <f t="shared" si="6"/>
        <v>2</v>
      </c>
      <c r="G79" s="5">
        <f t="shared" si="6"/>
        <v>0.97100000000000364</v>
      </c>
      <c r="H79" s="5">
        <f t="shared" si="6"/>
        <v>2.4786042633186298</v>
      </c>
      <c r="I79" s="5">
        <f t="shared" si="6"/>
        <v>26.96527836160385</v>
      </c>
      <c r="J79" s="5">
        <f t="shared" si="6"/>
        <v>1.0762843433076341</v>
      </c>
      <c r="K79" s="5">
        <f t="shared" si="6"/>
        <v>0</v>
      </c>
      <c r="L79" s="5">
        <f t="shared" si="6"/>
        <v>1.2979325843289189</v>
      </c>
      <c r="M79" s="5">
        <f t="shared" si="6"/>
        <v>2.290816135127443</v>
      </c>
      <c r="N79" s="5">
        <f t="shared" si="6"/>
        <v>0.82995222781391931</v>
      </c>
      <c r="O79" s="5">
        <f t="shared" si="6"/>
        <v>4.6428559993323688</v>
      </c>
      <c r="P79" s="5">
        <f t="shared" si="6"/>
        <v>7.0327776887475011</v>
      </c>
    </row>
    <row r="80" spans="2:16" x14ac:dyDescent="0.25">
      <c r="B80" s="4" t="s">
        <v>7</v>
      </c>
      <c r="C80" s="5">
        <f t="shared" ref="C80:P80" si="7">C45-C10</f>
        <v>1.4327080379730432</v>
      </c>
      <c r="D80" s="5">
        <f t="shared" si="7"/>
        <v>2.4230868311078666</v>
      </c>
      <c r="E80" s="5">
        <f t="shared" si="7"/>
        <v>0</v>
      </c>
      <c r="F80" s="5">
        <f t="shared" si="7"/>
        <v>2</v>
      </c>
      <c r="G80" s="5">
        <f t="shared" si="7"/>
        <v>0</v>
      </c>
      <c r="H80" s="5">
        <f t="shared" si="7"/>
        <v>2.5506222271105798</v>
      </c>
      <c r="I80" s="5">
        <f t="shared" si="7"/>
        <v>27.966003258364253</v>
      </c>
      <c r="J80" s="5">
        <f t="shared" si="7"/>
        <v>0</v>
      </c>
      <c r="K80" s="5">
        <f t="shared" si="7"/>
        <v>0</v>
      </c>
      <c r="L80" s="5">
        <f t="shared" si="7"/>
        <v>0</v>
      </c>
      <c r="M80" s="5">
        <f t="shared" si="7"/>
        <v>2.3130690518353276</v>
      </c>
      <c r="N80" s="5">
        <f t="shared" si="7"/>
        <v>0.79769344987516888</v>
      </c>
      <c r="O80" s="5">
        <f t="shared" si="7"/>
        <v>6.6100513595952179</v>
      </c>
      <c r="P80" s="5">
        <f t="shared" si="7"/>
        <v>9.563487668268408</v>
      </c>
    </row>
    <row r="81" spans="2:16" x14ac:dyDescent="0.25">
      <c r="B81" s="4" t="s">
        <v>8</v>
      </c>
      <c r="C81" s="5">
        <f t="shared" ref="C81:P81" si="8">C46-C11</f>
        <v>2.5062853717802227</v>
      </c>
      <c r="D81" s="5">
        <f t="shared" si="8"/>
        <v>4.1251308571431764</v>
      </c>
      <c r="E81" s="5">
        <f t="shared" si="8"/>
        <v>1.7161773414782147</v>
      </c>
      <c r="F81" s="5">
        <f t="shared" si="8"/>
        <v>2</v>
      </c>
      <c r="G81" s="5">
        <f t="shared" si="8"/>
        <v>1.7227279051021469</v>
      </c>
      <c r="H81" s="5">
        <f t="shared" si="8"/>
        <v>0</v>
      </c>
      <c r="I81" s="5">
        <f t="shared" si="8"/>
        <v>28.64210162706604</v>
      </c>
      <c r="J81" s="5">
        <f t="shared" si="8"/>
        <v>0</v>
      </c>
      <c r="K81" s="5">
        <f t="shared" si="8"/>
        <v>0</v>
      </c>
      <c r="L81" s="5">
        <f t="shared" si="8"/>
        <v>0</v>
      </c>
      <c r="M81" s="5">
        <f t="shared" si="8"/>
        <v>3.1231350769999153</v>
      </c>
      <c r="N81" s="5">
        <f t="shared" si="8"/>
        <v>1.6252595348851173</v>
      </c>
      <c r="O81" s="5">
        <f t="shared" si="8"/>
        <v>3.0746866523857079</v>
      </c>
      <c r="P81" s="5">
        <f t="shared" si="8"/>
        <v>8.749217150115328</v>
      </c>
    </row>
    <row r="82" spans="2:16" x14ac:dyDescent="0.25">
      <c r="B82" s="4" t="s">
        <v>9</v>
      </c>
      <c r="C82" s="5">
        <f t="shared" ref="C82:P82" si="9">C47-C12</f>
        <v>6.0864245381083038E-2</v>
      </c>
      <c r="D82" s="5">
        <f t="shared" si="9"/>
        <v>0</v>
      </c>
      <c r="E82" s="5">
        <f t="shared" si="9"/>
        <v>0</v>
      </c>
      <c r="F82" s="5">
        <f t="shared" si="9"/>
        <v>0</v>
      </c>
      <c r="G82" s="5">
        <f t="shared" si="9"/>
        <v>0</v>
      </c>
      <c r="H82" s="5">
        <f t="shared" si="9"/>
        <v>4.0775963253793179E-2</v>
      </c>
      <c r="I82" s="5">
        <f t="shared" si="9"/>
        <v>0.46121883312719092</v>
      </c>
      <c r="J82" s="5">
        <f t="shared" si="9"/>
        <v>4.1933466764291438E-2</v>
      </c>
      <c r="K82" s="5">
        <f t="shared" si="9"/>
        <v>0</v>
      </c>
      <c r="L82" s="5">
        <f t="shared" si="9"/>
        <v>4.1202903749677944E-2</v>
      </c>
      <c r="M82" s="5">
        <f t="shared" si="9"/>
        <v>0</v>
      </c>
      <c r="N82" s="5">
        <f t="shared" si="9"/>
        <v>0</v>
      </c>
      <c r="O82" s="5">
        <f t="shared" si="9"/>
        <v>0</v>
      </c>
      <c r="P82" s="5">
        <f t="shared" si="9"/>
        <v>0.12333114894533992</v>
      </c>
    </row>
    <row r="83" spans="2:16" x14ac:dyDescent="0.25">
      <c r="B83" s="4" t="s">
        <v>10</v>
      </c>
      <c r="C83" s="5">
        <f t="shared" ref="C83:P83" si="10">C48-C13</f>
        <v>0.93727445403976617</v>
      </c>
      <c r="D83" s="5">
        <f t="shared" si="10"/>
        <v>1.2767519553608508</v>
      </c>
      <c r="E83" s="5">
        <f t="shared" si="10"/>
        <v>0.84266393511438764</v>
      </c>
      <c r="F83" s="5">
        <f t="shared" si="10"/>
        <v>1.6890287021815311</v>
      </c>
      <c r="G83" s="5">
        <f t="shared" si="10"/>
        <v>0.47711525220711337</v>
      </c>
      <c r="H83" s="5">
        <f t="shared" si="10"/>
        <v>0.32864823261104448</v>
      </c>
      <c r="I83" s="5">
        <f t="shared" si="10"/>
        <v>7.5336995068357737</v>
      </c>
      <c r="J83" s="5">
        <f t="shared" si="10"/>
        <v>0.48986897582710753</v>
      </c>
      <c r="K83" s="5">
        <f t="shared" si="10"/>
        <v>0</v>
      </c>
      <c r="L83" s="5">
        <f t="shared" si="10"/>
        <v>0.26999404195225907</v>
      </c>
      <c r="M83" s="5">
        <f t="shared" si="10"/>
        <v>1.2494413992699265</v>
      </c>
      <c r="N83" s="5">
        <f t="shared" si="10"/>
        <v>0.31687427112592559</v>
      </c>
      <c r="O83" s="5">
        <f t="shared" si="10"/>
        <v>2.7234853944198676</v>
      </c>
      <c r="P83" s="5">
        <f t="shared" si="10"/>
        <v>5.0630514399729236</v>
      </c>
    </row>
    <row r="84" spans="2:16" x14ac:dyDescent="0.25">
      <c r="B84" s="4" t="s">
        <v>11</v>
      </c>
      <c r="C84" s="5">
        <f t="shared" ref="C84:P84" si="11">C49-C14</f>
        <v>4.9660319891963809</v>
      </c>
      <c r="D84" s="5">
        <f t="shared" si="11"/>
        <v>4.109072594130339</v>
      </c>
      <c r="E84" s="5">
        <f t="shared" si="11"/>
        <v>3.2182306307349791</v>
      </c>
      <c r="F84" s="5">
        <f t="shared" si="11"/>
        <v>3.2942101469607223</v>
      </c>
      <c r="G84" s="5">
        <f t="shared" si="11"/>
        <v>0</v>
      </c>
      <c r="H84" s="5">
        <f t="shared" si="11"/>
        <v>0.88258436107753369</v>
      </c>
      <c r="I84" s="5">
        <f t="shared" si="11"/>
        <v>31.941720489088766</v>
      </c>
      <c r="J84" s="5">
        <f t="shared" si="11"/>
        <v>2.5415202947106081</v>
      </c>
      <c r="K84" s="5">
        <f t="shared" si="11"/>
        <v>0</v>
      </c>
      <c r="L84" s="5">
        <f t="shared" si="11"/>
        <v>2.7888728774651099</v>
      </c>
      <c r="M84" s="5">
        <f t="shared" si="11"/>
        <v>5.9550474840380048</v>
      </c>
      <c r="N84" s="5">
        <f t="shared" si="11"/>
        <v>1.9213075077377653</v>
      </c>
      <c r="O84" s="5">
        <f t="shared" si="11"/>
        <v>12.274001967775803</v>
      </c>
      <c r="P84" s="5">
        <f t="shared" si="11"/>
        <v>15.148133201746532</v>
      </c>
    </row>
    <row r="85" spans="2:16" x14ac:dyDescent="0.25">
      <c r="B85" s="4" t="s">
        <v>12</v>
      </c>
      <c r="C85" s="5">
        <f t="shared" ref="C85:P85" si="12">C50-C15</f>
        <v>13.567832115682904</v>
      </c>
      <c r="D85" s="5">
        <f t="shared" si="12"/>
        <v>15.353496040050231</v>
      </c>
      <c r="E85" s="5">
        <f t="shared" si="12"/>
        <v>13.898174779003966</v>
      </c>
      <c r="F85" s="5">
        <f t="shared" si="12"/>
        <v>7.125317966696457</v>
      </c>
      <c r="G85" s="5">
        <f t="shared" si="12"/>
        <v>1.1267580953644938</v>
      </c>
      <c r="H85" s="5">
        <f t="shared" si="12"/>
        <v>0</v>
      </c>
      <c r="I85" s="5">
        <f t="shared" si="12"/>
        <v>214.03784265479771</v>
      </c>
      <c r="J85" s="5">
        <f t="shared" si="12"/>
        <v>9.5970634054592665</v>
      </c>
      <c r="K85" s="5">
        <f t="shared" si="12"/>
        <v>2.8977672069740947</v>
      </c>
      <c r="L85" s="5">
        <f t="shared" si="12"/>
        <v>11.286117429877777</v>
      </c>
      <c r="M85" s="5">
        <f t="shared" si="12"/>
        <v>14.386638217189102</v>
      </c>
      <c r="N85" s="5">
        <f t="shared" si="12"/>
        <v>5.4959565325170843</v>
      </c>
      <c r="O85" s="5">
        <f t="shared" si="12"/>
        <v>37.311202878292534</v>
      </c>
      <c r="P85" s="5">
        <f t="shared" si="12"/>
        <v>31.391859342342286</v>
      </c>
    </row>
    <row r="86" spans="2:16" x14ac:dyDescent="0.25">
      <c r="B86" s="4" t="s">
        <v>13</v>
      </c>
      <c r="C86" s="5">
        <f t="shared" ref="C86:P86" si="13">C51-C16</f>
        <v>47.444713991055323</v>
      </c>
      <c r="D86" s="5">
        <f t="shared" si="13"/>
        <v>76.926971878601762</v>
      </c>
      <c r="E86" s="5">
        <f t="shared" si="13"/>
        <v>36.092866189435881</v>
      </c>
      <c r="F86" s="5">
        <f t="shared" si="13"/>
        <v>48.199412209411093</v>
      </c>
      <c r="G86" s="5">
        <f t="shared" si="13"/>
        <v>27.742164793955453</v>
      </c>
      <c r="H86" s="5">
        <f t="shared" si="13"/>
        <v>11.90632865668158</v>
      </c>
      <c r="I86" s="5">
        <f t="shared" si="13"/>
        <v>159.2576897796971</v>
      </c>
      <c r="J86" s="5">
        <f t="shared" si="13"/>
        <v>32.348294909046672</v>
      </c>
      <c r="K86" s="5">
        <f t="shared" si="13"/>
        <v>0</v>
      </c>
      <c r="L86" s="5">
        <f t="shared" si="13"/>
        <v>16.736363440701098</v>
      </c>
      <c r="M86" s="5">
        <f t="shared" si="13"/>
        <v>46.387156526594481</v>
      </c>
      <c r="N86" s="5">
        <f t="shared" si="13"/>
        <v>18.235782374424161</v>
      </c>
      <c r="O86" s="5">
        <f t="shared" si="13"/>
        <v>116.40441072198882</v>
      </c>
      <c r="P86" s="5">
        <f t="shared" si="13"/>
        <v>183.40072612044605</v>
      </c>
    </row>
    <row r="87" spans="2:16" x14ac:dyDescent="0.25">
      <c r="B87" s="4" t="s">
        <v>14</v>
      </c>
      <c r="C87" s="5">
        <f t="shared" ref="C87:P87" si="14">C52-C17</f>
        <v>2.0807549508781449</v>
      </c>
      <c r="D87" s="5">
        <f t="shared" si="14"/>
        <v>0.58751163854208244</v>
      </c>
      <c r="E87" s="5">
        <f t="shared" si="14"/>
        <v>0.59557309505760259</v>
      </c>
      <c r="F87" s="5">
        <f t="shared" si="14"/>
        <v>4.0059280731711624</v>
      </c>
      <c r="G87" s="5">
        <f t="shared" si="14"/>
        <v>0.12103691784705006</v>
      </c>
      <c r="H87" s="5">
        <f t="shared" si="14"/>
        <v>0.14514972812838778</v>
      </c>
      <c r="I87" s="5">
        <f t="shared" si="14"/>
        <v>6.3101865180217374</v>
      </c>
      <c r="J87" s="5">
        <f t="shared" si="14"/>
        <v>0.17078986829864107</v>
      </c>
      <c r="K87" s="5">
        <f t="shared" si="14"/>
        <v>0</v>
      </c>
      <c r="L87" s="5">
        <f t="shared" si="14"/>
        <v>0.33832353754485212</v>
      </c>
      <c r="M87" s="5">
        <f t="shared" si="14"/>
        <v>0.63784855948972563</v>
      </c>
      <c r="N87" s="5">
        <f t="shared" si="14"/>
        <v>0.62422016247887768</v>
      </c>
      <c r="O87" s="5">
        <f t="shared" si="14"/>
        <v>0.30237298039017446</v>
      </c>
      <c r="P87" s="5">
        <f t="shared" si="14"/>
        <v>1.0927732113806314</v>
      </c>
    </row>
    <row r="88" spans="2:16" x14ac:dyDescent="0.25">
      <c r="B88" s="4" t="s">
        <v>15</v>
      </c>
      <c r="C88" s="5">
        <f t="shared" ref="C88:P88" si="15">C53-C18</f>
        <v>0.54992398555225463</v>
      </c>
      <c r="D88" s="5">
        <f t="shared" si="15"/>
        <v>5.1429601876070592</v>
      </c>
      <c r="E88" s="5">
        <f t="shared" si="15"/>
        <v>2.0397971851284638</v>
      </c>
      <c r="F88" s="5">
        <f t="shared" si="15"/>
        <v>4.5896605308298604</v>
      </c>
      <c r="G88" s="5">
        <f t="shared" si="15"/>
        <v>0</v>
      </c>
      <c r="H88" s="5">
        <f t="shared" si="15"/>
        <v>0</v>
      </c>
      <c r="I88" s="5">
        <f t="shared" si="15"/>
        <v>0.45157425295195708</v>
      </c>
      <c r="J88" s="5">
        <f t="shared" si="15"/>
        <v>0.19656217099981177</v>
      </c>
      <c r="K88" s="5">
        <f t="shared" si="15"/>
        <v>0</v>
      </c>
      <c r="L88" s="5">
        <f t="shared" si="15"/>
        <v>0.20416312982274576</v>
      </c>
      <c r="M88" s="5">
        <f t="shared" si="15"/>
        <v>0.63823615450314719</v>
      </c>
      <c r="N88" s="5">
        <f t="shared" si="15"/>
        <v>0.15668886408417393</v>
      </c>
      <c r="O88" s="5">
        <f t="shared" si="15"/>
        <v>0.53873488520679302</v>
      </c>
      <c r="P88" s="5">
        <f t="shared" si="15"/>
        <v>0.89555548483531311</v>
      </c>
    </row>
    <row r="89" spans="2:16" x14ac:dyDescent="0.25">
      <c r="B89" s="4" t="s">
        <v>16</v>
      </c>
      <c r="C89" s="5">
        <f t="shared" ref="C89:P89" si="16">C54-C19</f>
        <v>0.69307478661426103</v>
      </c>
      <c r="D89" s="5">
        <f t="shared" si="16"/>
        <v>0.42062679354387456</v>
      </c>
      <c r="E89" s="5">
        <f t="shared" si="16"/>
        <v>0.16913521984554336</v>
      </c>
      <c r="F89" s="5">
        <f t="shared" si="16"/>
        <v>8.1374999999979991E-2</v>
      </c>
      <c r="G89" s="5">
        <f t="shared" si="16"/>
        <v>0.13199847133762432</v>
      </c>
      <c r="H89" s="5">
        <f t="shared" si="16"/>
        <v>0</v>
      </c>
      <c r="I89" s="5">
        <f t="shared" si="16"/>
        <v>0.34559389593763967</v>
      </c>
      <c r="J89" s="5">
        <f t="shared" si="16"/>
        <v>0.21562739124988184</v>
      </c>
      <c r="K89" s="5">
        <f t="shared" si="16"/>
        <v>0</v>
      </c>
      <c r="L89" s="5">
        <f t="shared" si="16"/>
        <v>0.40302660175916571</v>
      </c>
      <c r="M89" s="5">
        <f t="shared" si="16"/>
        <v>6.7658862825084043E-2</v>
      </c>
      <c r="N89" s="5">
        <f t="shared" si="16"/>
        <v>0</v>
      </c>
      <c r="O89" s="5">
        <f t="shared" si="16"/>
        <v>0.16393003898159009</v>
      </c>
      <c r="P89" s="5">
        <f t="shared" si="16"/>
        <v>0.442094878030872</v>
      </c>
    </row>
    <row r="90" spans="2:16" x14ac:dyDescent="0.25">
      <c r="B90" s="4" t="s">
        <v>17</v>
      </c>
      <c r="C90" s="5">
        <f t="shared" ref="C90:P90" si="17">C55-C20</f>
        <v>0.69307478661426103</v>
      </c>
      <c r="D90" s="5">
        <f t="shared" si="17"/>
        <v>1.0936743670521309</v>
      </c>
      <c r="E90" s="5">
        <f t="shared" si="17"/>
        <v>0.79090132975989036</v>
      </c>
      <c r="F90" s="5">
        <f t="shared" si="17"/>
        <v>0</v>
      </c>
      <c r="G90" s="5">
        <f t="shared" si="17"/>
        <v>0</v>
      </c>
      <c r="H90" s="5">
        <f t="shared" si="17"/>
        <v>0.59414231188884514</v>
      </c>
      <c r="I90" s="5">
        <f t="shared" si="17"/>
        <v>1.2355240519096355</v>
      </c>
      <c r="J90" s="5">
        <f t="shared" si="17"/>
        <v>0.37834329042556192</v>
      </c>
      <c r="K90" s="5">
        <f t="shared" si="17"/>
        <v>0</v>
      </c>
      <c r="L90" s="5">
        <f t="shared" si="17"/>
        <v>0.28490251800627675</v>
      </c>
      <c r="M90" s="5">
        <f t="shared" si="17"/>
        <v>0.81563762147345642</v>
      </c>
      <c r="N90" s="5">
        <f t="shared" si="17"/>
        <v>1.6727448281985744</v>
      </c>
      <c r="O90" s="5">
        <f t="shared" si="17"/>
        <v>0</v>
      </c>
      <c r="P90" s="5">
        <f t="shared" si="17"/>
        <v>0</v>
      </c>
    </row>
    <row r="91" spans="2:16" x14ac:dyDescent="0.25">
      <c r="B91" s="4" t="s">
        <v>18</v>
      </c>
      <c r="C91" s="5">
        <f t="shared" ref="C91:P91" si="18">C56-C21</f>
        <v>199.15875977737596</v>
      </c>
      <c r="D91" s="5">
        <f t="shared" si="18"/>
        <v>116.30946299685456</v>
      </c>
      <c r="E91" s="5">
        <f t="shared" si="18"/>
        <v>177.32492036314216</v>
      </c>
      <c r="F91" s="5">
        <f t="shared" si="18"/>
        <v>82.91315699997358</v>
      </c>
      <c r="G91" s="5">
        <f t="shared" si="18"/>
        <v>84.103693400335032</v>
      </c>
      <c r="H91" s="5">
        <f t="shared" si="18"/>
        <v>0</v>
      </c>
      <c r="I91" s="5">
        <f t="shared" si="18"/>
        <v>904.57183230965165</v>
      </c>
      <c r="J91" s="5">
        <f t="shared" si="18"/>
        <v>63.168334002548363</v>
      </c>
      <c r="K91" s="5">
        <f t="shared" si="18"/>
        <v>0</v>
      </c>
      <c r="L91" s="5">
        <f t="shared" si="18"/>
        <v>85.041145864495775</v>
      </c>
      <c r="M91" s="5">
        <f t="shared" si="18"/>
        <v>143.9709232361929</v>
      </c>
      <c r="N91" s="5">
        <f t="shared" si="18"/>
        <v>62.436566439952003</v>
      </c>
      <c r="O91" s="5">
        <f t="shared" si="18"/>
        <v>116.71254721534206</v>
      </c>
      <c r="P91" s="5">
        <f t="shared" si="18"/>
        <v>330.66652723809239</v>
      </c>
    </row>
    <row r="92" spans="2:16" x14ac:dyDescent="0.25">
      <c r="B92" s="4" t="s">
        <v>19</v>
      </c>
      <c r="C92" s="5">
        <f t="shared" ref="C92:P92" si="19">C57-C22</f>
        <v>-10.920141968652047</v>
      </c>
      <c r="D92" s="5">
        <f t="shared" si="19"/>
        <v>-13.507796252326791</v>
      </c>
      <c r="E92" s="5">
        <f t="shared" si="19"/>
        <v>-4.939218151925278</v>
      </c>
      <c r="F92" s="5">
        <f t="shared" si="19"/>
        <v>-25.979531280477545</v>
      </c>
      <c r="G92" s="5">
        <f t="shared" si="19"/>
        <v>-6.1159821428571775</v>
      </c>
      <c r="H92" s="5">
        <f t="shared" si="19"/>
        <v>-5.3120051657418799</v>
      </c>
      <c r="I92" s="5">
        <f t="shared" si="19"/>
        <v>0</v>
      </c>
      <c r="J92" s="5">
        <f t="shared" si="19"/>
        <v>-3.2176010133763207</v>
      </c>
      <c r="K92" s="5">
        <f t="shared" si="19"/>
        <v>-3.3693805551347609</v>
      </c>
      <c r="L92" s="5">
        <f t="shared" si="19"/>
        <v>-8.1865025124402422</v>
      </c>
      <c r="M92" s="5">
        <f t="shared" si="19"/>
        <v>-23.478684421082136</v>
      </c>
      <c r="N92" s="5">
        <f t="shared" si="19"/>
        <v>-15.162548062199996</v>
      </c>
      <c r="O92" s="5">
        <f t="shared" si="19"/>
        <v>-42.620422886294989</v>
      </c>
      <c r="P92" s="5">
        <f t="shared" si="19"/>
        <v>-31.810365907453587</v>
      </c>
    </row>
    <row r="93" spans="2:16" x14ac:dyDescent="0.25">
      <c r="B93" s="4" t="s">
        <v>20</v>
      </c>
      <c r="C93" s="5">
        <f t="shared" ref="C93:P93" si="20">C58-C23</f>
        <v>-5.3330925893416889</v>
      </c>
      <c r="D93" s="5">
        <f t="shared" si="20"/>
        <v>0</v>
      </c>
      <c r="E93" s="5">
        <f t="shared" si="20"/>
        <v>0</v>
      </c>
      <c r="F93" s="5">
        <f t="shared" si="20"/>
        <v>-12.24270114620893</v>
      </c>
      <c r="G93" s="5">
        <f t="shared" si="20"/>
        <v>-2.6219199999999958</v>
      </c>
      <c r="H93" s="5">
        <f t="shared" si="20"/>
        <v>-6.0923868557080141</v>
      </c>
      <c r="I93" s="5">
        <f t="shared" si="20"/>
        <v>-10.684877207661287</v>
      </c>
      <c r="J93" s="5">
        <f t="shared" si="20"/>
        <v>0</v>
      </c>
      <c r="K93" s="5">
        <f t="shared" si="20"/>
        <v>0</v>
      </c>
      <c r="L93" s="5">
        <f t="shared" si="20"/>
        <v>0</v>
      </c>
      <c r="M93" s="5">
        <f t="shared" si="20"/>
        <v>0</v>
      </c>
      <c r="N93" s="5">
        <f t="shared" si="20"/>
        <v>-108.15096235577573</v>
      </c>
      <c r="O93" s="5">
        <f t="shared" si="20"/>
        <v>0</v>
      </c>
      <c r="P93" s="5">
        <f t="shared" si="20"/>
        <v>-185.07046232741368</v>
      </c>
    </row>
    <row r="94" spans="2:16" x14ac:dyDescent="0.25">
      <c r="B94" s="4" t="s">
        <v>21</v>
      </c>
      <c r="C94" s="5">
        <f t="shared" ref="C94:P94" si="21">C59-C24</f>
        <v>-99.676997120166561</v>
      </c>
      <c r="D94" s="5">
        <f t="shared" si="21"/>
        <v>-185.84528369230748</v>
      </c>
      <c r="E94" s="5">
        <f t="shared" si="21"/>
        <v>-126.96235960769229</v>
      </c>
      <c r="F94" s="5">
        <f t="shared" si="21"/>
        <v>-188.18538849509446</v>
      </c>
      <c r="G94" s="5">
        <f t="shared" si="21"/>
        <v>-54.371729551122371</v>
      </c>
      <c r="H94" s="5">
        <f t="shared" si="21"/>
        <v>-42.291580289858814</v>
      </c>
      <c r="I94" s="5">
        <f t="shared" si="21"/>
        <v>-876.01767577330247</v>
      </c>
      <c r="J94" s="5">
        <f t="shared" si="21"/>
        <v>-99.84255973477093</v>
      </c>
      <c r="K94" s="5">
        <f t="shared" si="21"/>
        <v>-173.2964099861365</v>
      </c>
      <c r="L94" s="5">
        <f t="shared" si="21"/>
        <v>-116.46669082895187</v>
      </c>
      <c r="M94" s="5">
        <f t="shared" si="21"/>
        <v>-118.5328736719249</v>
      </c>
      <c r="N94" s="5">
        <f t="shared" si="21"/>
        <v>-97.905064500494746</v>
      </c>
      <c r="O94" s="5">
        <f t="shared" si="21"/>
        <v>-213.00752928055601</v>
      </c>
      <c r="P94" s="5">
        <f t="shared" si="21"/>
        <v>-244.72012792652436</v>
      </c>
    </row>
    <row r="95" spans="2:16" x14ac:dyDescent="0.25">
      <c r="B95" s="4" t="s">
        <v>22</v>
      </c>
      <c r="C95" s="5">
        <f t="shared" ref="C95:P95" si="22">C60-C25</f>
        <v>-101.65452052965884</v>
      </c>
      <c r="D95" s="5">
        <f t="shared" si="22"/>
        <v>0</v>
      </c>
      <c r="E95" s="5">
        <f t="shared" si="22"/>
        <v>0</v>
      </c>
      <c r="F95" s="5">
        <f t="shared" si="22"/>
        <v>0</v>
      </c>
      <c r="G95" s="5">
        <f t="shared" si="22"/>
        <v>0</v>
      </c>
      <c r="H95" s="5">
        <f t="shared" si="22"/>
        <v>0</v>
      </c>
      <c r="I95" s="5">
        <f t="shared" si="22"/>
        <v>0</v>
      </c>
      <c r="J95" s="5">
        <f t="shared" si="22"/>
        <v>0</v>
      </c>
      <c r="K95" s="5">
        <f t="shared" si="22"/>
        <v>0</v>
      </c>
      <c r="L95" s="5">
        <f t="shared" si="22"/>
        <v>0</v>
      </c>
      <c r="M95" s="5">
        <f t="shared" si="22"/>
        <v>0</v>
      </c>
      <c r="N95" s="5">
        <f t="shared" si="22"/>
        <v>0</v>
      </c>
      <c r="O95" s="5">
        <f t="shared" si="22"/>
        <v>0</v>
      </c>
      <c r="P95" s="5">
        <f t="shared" si="22"/>
        <v>0</v>
      </c>
    </row>
    <row r="96" spans="2:16" x14ac:dyDescent="0.25">
      <c r="B96" s="4" t="s">
        <v>23</v>
      </c>
      <c r="C96" s="5">
        <f t="shared" ref="C96:P96" si="23">C61-C26</f>
        <v>-257.37027108765324</v>
      </c>
      <c r="D96" s="5">
        <f t="shared" si="23"/>
        <v>-3040.3322575833336</v>
      </c>
      <c r="E96" s="5">
        <f t="shared" si="23"/>
        <v>-216.05449613333303</v>
      </c>
      <c r="F96" s="5">
        <f t="shared" si="23"/>
        <v>-254.61957706548083</v>
      </c>
      <c r="G96" s="5">
        <f t="shared" si="23"/>
        <v>-97.447288749999871</v>
      </c>
      <c r="H96" s="5">
        <f t="shared" si="23"/>
        <v>-193.34739715570436</v>
      </c>
      <c r="I96" s="5">
        <f t="shared" si="23"/>
        <v>-2700.849324048273</v>
      </c>
      <c r="J96" s="5">
        <f t="shared" si="23"/>
        <v>-990.36418635833252</v>
      </c>
      <c r="K96" s="5">
        <f t="shared" si="23"/>
        <v>-464.11021972114395</v>
      </c>
      <c r="L96" s="5">
        <f t="shared" si="23"/>
        <v>-150.7994382113543</v>
      </c>
      <c r="M96" s="5">
        <f t="shared" si="23"/>
        <v>-219.18414600646588</v>
      </c>
      <c r="N96" s="5">
        <f t="shared" si="23"/>
        <v>-159.7420085328838</v>
      </c>
      <c r="O96" s="5">
        <f t="shared" si="23"/>
        <v>-317.19709274862601</v>
      </c>
      <c r="P96" s="5">
        <f t="shared" si="23"/>
        <v>-389.92508860402006</v>
      </c>
    </row>
    <row r="97" spans="2:16" x14ac:dyDescent="0.25">
      <c r="B97" s="4" t="s">
        <v>24</v>
      </c>
      <c r="C97" s="5">
        <f t="shared" ref="C97:P97" si="24">C62-C27</f>
        <v>-260.91431407869823</v>
      </c>
      <c r="D97" s="5">
        <f t="shared" si="24"/>
        <v>0</v>
      </c>
      <c r="E97" s="5">
        <f t="shared" si="24"/>
        <v>0</v>
      </c>
      <c r="F97" s="5">
        <f t="shared" si="24"/>
        <v>0</v>
      </c>
      <c r="G97" s="5">
        <f t="shared" si="24"/>
        <v>0</v>
      </c>
      <c r="H97" s="5">
        <f t="shared" si="24"/>
        <v>0</v>
      </c>
      <c r="I97" s="5">
        <f t="shared" si="24"/>
        <v>0</v>
      </c>
      <c r="J97" s="5">
        <f t="shared" si="24"/>
        <v>0</v>
      </c>
      <c r="K97" s="5">
        <f t="shared" si="24"/>
        <v>0</v>
      </c>
      <c r="L97" s="5">
        <f t="shared" si="24"/>
        <v>0</v>
      </c>
      <c r="M97" s="5">
        <f t="shared" si="24"/>
        <v>0</v>
      </c>
      <c r="N97" s="5">
        <f t="shared" si="24"/>
        <v>0</v>
      </c>
      <c r="O97" s="5">
        <f t="shared" si="24"/>
        <v>0</v>
      </c>
      <c r="P97" s="5">
        <f t="shared" si="24"/>
        <v>0</v>
      </c>
    </row>
    <row r="98" spans="2:16" x14ac:dyDescent="0.25">
      <c r="B98" s="4" t="s">
        <v>25</v>
      </c>
      <c r="C98" s="5">
        <f t="shared" ref="C98:P98" si="25">C63-C28</f>
        <v>-23.779153871218284</v>
      </c>
      <c r="D98" s="5">
        <f t="shared" si="25"/>
        <v>-135.51143924999985</v>
      </c>
      <c r="E98" s="5">
        <f t="shared" si="25"/>
        <v>-139.5939015555557</v>
      </c>
      <c r="F98" s="5">
        <f t="shared" si="25"/>
        <v>-261.42995986401729</v>
      </c>
      <c r="G98" s="5">
        <f t="shared" si="25"/>
        <v>-25.294719999999984</v>
      </c>
      <c r="H98" s="5">
        <f t="shared" si="25"/>
        <v>0</v>
      </c>
      <c r="I98" s="5">
        <f t="shared" si="25"/>
        <v>0</v>
      </c>
      <c r="J98" s="5">
        <f t="shared" si="25"/>
        <v>1.9017147134865127</v>
      </c>
      <c r="K98" s="5">
        <f t="shared" si="25"/>
        <v>-39.660520843775885</v>
      </c>
      <c r="L98" s="5">
        <f t="shared" si="25"/>
        <v>-2.6001730423350509</v>
      </c>
      <c r="M98" s="5">
        <f t="shared" si="25"/>
        <v>-133.59689795789086</v>
      </c>
      <c r="N98" s="5">
        <f t="shared" si="25"/>
        <v>-94.565466980549445</v>
      </c>
      <c r="O98" s="5">
        <f t="shared" si="25"/>
        <v>-147.62894012254492</v>
      </c>
      <c r="P98" s="5">
        <f t="shared" si="25"/>
        <v>-208.6455854220477</v>
      </c>
    </row>
    <row r="99" spans="2:16" x14ac:dyDescent="0.25">
      <c r="B99" s="4" t="s">
        <v>26</v>
      </c>
      <c r="C99" s="5">
        <f t="shared" ref="C99:P99" si="26">C64-C29</f>
        <v>-24.669586424245551</v>
      </c>
      <c r="D99" s="5">
        <f t="shared" si="26"/>
        <v>0</v>
      </c>
      <c r="E99" s="5">
        <f t="shared" si="26"/>
        <v>0</v>
      </c>
      <c r="F99" s="5">
        <f t="shared" si="26"/>
        <v>0</v>
      </c>
      <c r="G99" s="5">
        <f t="shared" si="26"/>
        <v>0</v>
      </c>
      <c r="H99" s="5">
        <f t="shared" si="26"/>
        <v>0</v>
      </c>
      <c r="I99" s="5">
        <f t="shared" si="26"/>
        <v>0</v>
      </c>
      <c r="J99" s="5">
        <f t="shared" si="26"/>
        <v>0</v>
      </c>
      <c r="K99" s="5">
        <f t="shared" si="26"/>
        <v>0</v>
      </c>
      <c r="L99" s="5">
        <f t="shared" si="26"/>
        <v>0</v>
      </c>
      <c r="M99" s="5">
        <f t="shared" si="26"/>
        <v>0</v>
      </c>
      <c r="N99" s="5">
        <f t="shared" si="26"/>
        <v>0</v>
      </c>
      <c r="O99" s="5">
        <f t="shared" si="26"/>
        <v>0</v>
      </c>
      <c r="P99" s="5">
        <f t="shared" si="26"/>
        <v>0</v>
      </c>
    </row>
    <row r="100" spans="2:16" x14ac:dyDescent="0.25">
      <c r="B100" s="4" t="s">
        <v>27</v>
      </c>
      <c r="C100" s="5">
        <f t="shared" ref="C100:P100" si="27">C65-C30</f>
        <v>-51.741156763009599</v>
      </c>
      <c r="D100" s="5">
        <f t="shared" si="27"/>
        <v>0</v>
      </c>
      <c r="E100" s="5">
        <f t="shared" si="27"/>
        <v>-111.15423066666665</v>
      </c>
      <c r="F100" s="5">
        <f t="shared" si="27"/>
        <v>-2148.7100585487824</v>
      </c>
      <c r="G100" s="5">
        <f t="shared" si="27"/>
        <v>-71.038727999999765</v>
      </c>
      <c r="H100" s="5">
        <f t="shared" si="27"/>
        <v>0</v>
      </c>
      <c r="I100" s="5">
        <f t="shared" si="27"/>
        <v>-509.51842347225147</v>
      </c>
      <c r="J100" s="5">
        <f t="shared" si="27"/>
        <v>-387.26953311769648</v>
      </c>
      <c r="K100" s="5">
        <f t="shared" si="27"/>
        <v>0</v>
      </c>
      <c r="L100" s="5">
        <f t="shared" si="27"/>
        <v>0</v>
      </c>
      <c r="M100" s="5">
        <f t="shared" si="27"/>
        <v>-985.95335026860539</v>
      </c>
      <c r="N100" s="5">
        <f t="shared" si="27"/>
        <v>-1262.5543954290242</v>
      </c>
      <c r="O100" s="5">
        <f t="shared" si="27"/>
        <v>0</v>
      </c>
      <c r="P100" s="5">
        <f t="shared" si="27"/>
        <v>-646.30332146006231</v>
      </c>
    </row>
    <row r="101" spans="2:16" x14ac:dyDescent="0.25">
      <c r="B101" s="4" t="s">
        <v>28</v>
      </c>
      <c r="C101" s="5">
        <f t="shared" ref="C101:P101" si="28">C66-C31</f>
        <v>-58.367065577150584</v>
      </c>
      <c r="D101" s="5">
        <f t="shared" si="28"/>
        <v>0</v>
      </c>
      <c r="E101" s="5">
        <f t="shared" si="28"/>
        <v>0</v>
      </c>
      <c r="F101" s="5">
        <f t="shared" si="28"/>
        <v>0</v>
      </c>
      <c r="G101" s="5">
        <f t="shared" si="28"/>
        <v>0</v>
      </c>
      <c r="H101" s="5">
        <f t="shared" si="28"/>
        <v>0</v>
      </c>
      <c r="I101" s="5">
        <f t="shared" si="28"/>
        <v>0</v>
      </c>
      <c r="J101" s="5">
        <f t="shared" si="28"/>
        <v>0</v>
      </c>
      <c r="K101" s="5">
        <f t="shared" si="28"/>
        <v>0</v>
      </c>
      <c r="L101" s="5">
        <f t="shared" si="28"/>
        <v>0</v>
      </c>
      <c r="M101" s="5">
        <f t="shared" si="28"/>
        <v>0</v>
      </c>
      <c r="N101" s="5">
        <f t="shared" si="28"/>
        <v>0</v>
      </c>
      <c r="O101" s="5">
        <f t="shared" si="28"/>
        <v>0</v>
      </c>
      <c r="P101" s="5">
        <f t="shared" si="28"/>
        <v>0</v>
      </c>
    </row>
    <row r="102" spans="2:16" x14ac:dyDescent="0.25">
      <c r="B102" s="4" t="s">
        <v>29</v>
      </c>
      <c r="C102" s="5">
        <f t="shared" ref="C102:P102" si="29">C67-C32</f>
        <v>-1059.0724991368534</v>
      </c>
      <c r="D102" s="5">
        <f t="shared" si="29"/>
        <v>-1607.4862929868395</v>
      </c>
      <c r="E102" s="5">
        <f t="shared" si="29"/>
        <v>-684.75571205586675</v>
      </c>
      <c r="F102" s="5">
        <f t="shared" si="29"/>
        <v>-860.47622330800186</v>
      </c>
      <c r="G102" s="5">
        <f t="shared" si="29"/>
        <v>-334.73336206896238</v>
      </c>
      <c r="H102" s="5">
        <f t="shared" si="29"/>
        <v>-197.64110024241745</v>
      </c>
      <c r="I102" s="5">
        <f t="shared" si="29"/>
        <v>-22.562395870430919</v>
      </c>
      <c r="J102" s="5">
        <f t="shared" si="29"/>
        <v>-754.86816796556013</v>
      </c>
      <c r="K102" s="5">
        <f t="shared" si="29"/>
        <v>-16.398752726096518</v>
      </c>
      <c r="L102" s="5">
        <f t="shared" si="29"/>
        <v>-610.66036789030295</v>
      </c>
      <c r="M102" s="5">
        <f t="shared" si="29"/>
        <v>-586.87134591641461</v>
      </c>
      <c r="N102" s="5">
        <f t="shared" si="29"/>
        <v>-172.23101590011311</v>
      </c>
      <c r="O102" s="5">
        <f t="shared" si="29"/>
        <v>-1100.4920389862145</v>
      </c>
      <c r="P102" s="5">
        <f t="shared" si="29"/>
        <v>-1777.5861663587339</v>
      </c>
    </row>
    <row r="103" spans="2:16" x14ac:dyDescent="0.25">
      <c r="B103" s="4" t="s">
        <v>30</v>
      </c>
      <c r="C103" s="5">
        <f t="shared" ref="C103:P103" si="30">C68-C33</f>
        <v>-1077.1127531146813</v>
      </c>
      <c r="D103" s="5">
        <f t="shared" si="30"/>
        <v>0</v>
      </c>
      <c r="E103" s="5">
        <f t="shared" si="30"/>
        <v>0</v>
      </c>
      <c r="F103" s="5">
        <f t="shared" si="30"/>
        <v>0</v>
      </c>
      <c r="G103" s="5">
        <f t="shared" si="30"/>
        <v>0</v>
      </c>
      <c r="H103" s="5">
        <f t="shared" si="30"/>
        <v>0</v>
      </c>
      <c r="I103" s="5">
        <f t="shared" si="30"/>
        <v>0</v>
      </c>
      <c r="J103" s="5">
        <f t="shared" si="30"/>
        <v>0</v>
      </c>
      <c r="K103" s="5">
        <f t="shared" si="30"/>
        <v>0</v>
      </c>
      <c r="L103" s="5">
        <f t="shared" si="30"/>
        <v>0</v>
      </c>
      <c r="M103" s="5">
        <f t="shared" si="30"/>
        <v>0</v>
      </c>
      <c r="N103" s="5">
        <f t="shared" si="30"/>
        <v>0</v>
      </c>
      <c r="O103" s="5">
        <f t="shared" si="30"/>
        <v>0</v>
      </c>
      <c r="P103" s="5">
        <f t="shared" si="30"/>
        <v>0</v>
      </c>
    </row>
    <row r="104" spans="2:16" x14ac:dyDescent="0.25">
      <c r="B104" s="4" t="s">
        <v>31</v>
      </c>
      <c r="C104" s="5">
        <f t="shared" ref="C104:P104" si="31">C69-C34</f>
        <v>-1696.8914324892685</v>
      </c>
      <c r="D104" s="5">
        <f t="shared" si="31"/>
        <v>-1557.5874325818186</v>
      </c>
      <c r="E104" s="5">
        <f t="shared" si="31"/>
        <v>-920.93645284313243</v>
      </c>
      <c r="F104" s="5">
        <f t="shared" si="31"/>
        <v>-2263.5275046301213</v>
      </c>
      <c r="G104" s="5">
        <f t="shared" si="31"/>
        <v>-777.03653568182199</v>
      </c>
      <c r="H104" s="5">
        <f t="shared" si="31"/>
        <v>-410.89713286163169</v>
      </c>
      <c r="I104" s="5">
        <f t="shared" si="31"/>
        <v>-165.67565339917201</v>
      </c>
      <c r="J104" s="5">
        <f t="shared" si="31"/>
        <v>-1154.0014224595579</v>
      </c>
      <c r="K104" s="5">
        <f t="shared" si="31"/>
        <v>-229.05541618990537</v>
      </c>
      <c r="L104" s="5">
        <f t="shared" si="31"/>
        <v>-1419.0316315475648</v>
      </c>
      <c r="M104" s="5">
        <f t="shared" si="31"/>
        <v>-1162.5455236640737</v>
      </c>
      <c r="N104" s="5">
        <f t="shared" si="31"/>
        <v>-704.82379276723805</v>
      </c>
      <c r="O104" s="5">
        <f t="shared" si="31"/>
        <v>-3029.742768768414</v>
      </c>
      <c r="P104" s="5">
        <f t="shared" si="31"/>
        <v>-4133.1841375876029</v>
      </c>
    </row>
    <row r="105" spans="2:16" x14ac:dyDescent="0.25">
      <c r="B105" s="4" t="s">
        <v>32</v>
      </c>
      <c r="C105" s="5">
        <f t="shared" ref="C105:P105" si="32">C70-C35</f>
        <v>-1035.9354134316563</v>
      </c>
      <c r="D105" s="5">
        <f t="shared" si="32"/>
        <v>0</v>
      </c>
      <c r="E105" s="5">
        <f t="shared" si="32"/>
        <v>0</v>
      </c>
      <c r="F105" s="5">
        <f t="shared" si="32"/>
        <v>0</v>
      </c>
      <c r="G105" s="5">
        <f t="shared" si="32"/>
        <v>0</v>
      </c>
      <c r="H105" s="5">
        <f t="shared" si="32"/>
        <v>0</v>
      </c>
      <c r="I105" s="5">
        <f t="shared" si="32"/>
        <v>0</v>
      </c>
      <c r="J105" s="5">
        <f t="shared" si="32"/>
        <v>0</v>
      </c>
      <c r="K105" s="5">
        <f t="shared" si="32"/>
        <v>0</v>
      </c>
      <c r="L105" s="5">
        <f t="shared" si="32"/>
        <v>0</v>
      </c>
      <c r="M105" s="5">
        <f t="shared" si="32"/>
        <v>0</v>
      </c>
      <c r="N105" s="5">
        <f t="shared" si="32"/>
        <v>0</v>
      </c>
      <c r="O105" s="5">
        <f t="shared" si="32"/>
        <v>0</v>
      </c>
      <c r="P105" s="5">
        <f t="shared" si="32"/>
        <v>0</v>
      </c>
    </row>
    <row r="107" spans="2:16" ht="30" customHeight="1" x14ac:dyDescent="0.25">
      <c r="B107" s="3" t="s">
        <v>61</v>
      </c>
      <c r="C107" s="3" t="s">
        <v>44</v>
      </c>
      <c r="D107" s="3" t="s">
        <v>45</v>
      </c>
      <c r="E107" s="3" t="s">
        <v>46</v>
      </c>
      <c r="F107" s="3" t="s">
        <v>47</v>
      </c>
      <c r="G107" s="3" t="s">
        <v>48</v>
      </c>
      <c r="H107" s="3" t="s">
        <v>49</v>
      </c>
      <c r="I107" s="3" t="s">
        <v>50</v>
      </c>
      <c r="J107" s="3" t="s">
        <v>51</v>
      </c>
      <c r="K107" s="3" t="s">
        <v>52</v>
      </c>
      <c r="L107" s="3" t="s">
        <v>53</v>
      </c>
      <c r="M107" s="3" t="s">
        <v>54</v>
      </c>
      <c r="N107" s="3" t="s">
        <v>55</v>
      </c>
      <c r="O107" s="3" t="s">
        <v>56</v>
      </c>
      <c r="P107" s="3" t="s">
        <v>57</v>
      </c>
    </row>
    <row r="108" spans="2:16" x14ac:dyDescent="0.25">
      <c r="B108" s="4" t="s">
        <v>0</v>
      </c>
      <c r="C108" s="6">
        <f>IFERROR(C73/C38,0)</f>
        <v>1.1558897920246941E-3</v>
      </c>
      <c r="D108" s="6">
        <f t="shared" ref="D108:P108" si="33">IFERROR(D73/D38,0)</f>
        <v>7.1108542744939952E-4</v>
      </c>
      <c r="E108" s="6">
        <f t="shared" si="33"/>
        <v>8.416647736348271E-4</v>
      </c>
      <c r="F108" s="6">
        <f t="shared" si="33"/>
        <v>6.1604274411176919E-4</v>
      </c>
      <c r="G108" s="6">
        <f t="shared" si="33"/>
        <v>3.3395966326896036E-4</v>
      </c>
      <c r="H108" s="6">
        <f t="shared" si="33"/>
        <v>0</v>
      </c>
      <c r="I108" s="6">
        <f t="shared" si="33"/>
        <v>3.0502936234231273E-3</v>
      </c>
      <c r="J108" s="6">
        <f t="shared" si="33"/>
        <v>0</v>
      </c>
      <c r="K108" s="6">
        <f t="shared" si="33"/>
        <v>4.7127066295672823E-4</v>
      </c>
      <c r="L108" s="6">
        <f t="shared" si="33"/>
        <v>3.793652541731426E-4</v>
      </c>
      <c r="M108" s="6">
        <f t="shared" si="33"/>
        <v>8.6733048911493522E-4</v>
      </c>
      <c r="N108" s="6">
        <f t="shared" si="33"/>
        <v>3.8708645906609414E-4</v>
      </c>
      <c r="O108" s="6">
        <f t="shared" si="33"/>
        <v>1.2298897823536071E-3</v>
      </c>
      <c r="P108" s="6">
        <f t="shared" si="33"/>
        <v>2.4607209270591768E-3</v>
      </c>
    </row>
    <row r="109" spans="2:16" x14ac:dyDescent="0.25">
      <c r="B109" s="4" t="s">
        <v>1</v>
      </c>
      <c r="C109" s="6">
        <f t="shared" ref="C109:P109" si="34">IFERROR(C74/C39,0)</f>
        <v>1.6204282970810216E-3</v>
      </c>
      <c r="D109" s="6">
        <f t="shared" si="34"/>
        <v>9.5587703005669481E-4</v>
      </c>
      <c r="E109" s="6">
        <f t="shared" si="34"/>
        <v>7.914459229801695E-4</v>
      </c>
      <c r="F109" s="6">
        <f t="shared" si="34"/>
        <v>8.4130280833715106E-4</v>
      </c>
      <c r="G109" s="6">
        <f t="shared" si="34"/>
        <v>2.1968484950805344E-4</v>
      </c>
      <c r="H109" s="6">
        <f t="shared" si="34"/>
        <v>5.5240580505891966E-4</v>
      </c>
      <c r="I109" s="6">
        <f t="shared" si="34"/>
        <v>3.8669666883528585E-3</v>
      </c>
      <c r="J109" s="6">
        <f t="shared" si="34"/>
        <v>5.2719155875770806E-4</v>
      </c>
      <c r="K109" s="6">
        <f t="shared" si="34"/>
        <v>0</v>
      </c>
      <c r="L109" s="6">
        <f t="shared" si="34"/>
        <v>0</v>
      </c>
      <c r="M109" s="6">
        <f t="shared" si="34"/>
        <v>9.8442611059799002E-4</v>
      </c>
      <c r="N109" s="6">
        <f t="shared" si="34"/>
        <v>4.7730115832233432E-4</v>
      </c>
      <c r="O109" s="6">
        <f t="shared" si="34"/>
        <v>1.5786706382970854E-3</v>
      </c>
      <c r="P109" s="6">
        <f t="shared" si="34"/>
        <v>3.1782912444586154E-3</v>
      </c>
    </row>
    <row r="110" spans="2:16" x14ac:dyDescent="0.25">
      <c r="B110" s="4" t="s">
        <v>2</v>
      </c>
      <c r="C110" s="6">
        <f t="shared" ref="C110:P110" si="35">IFERROR(C75/C40,0)</f>
        <v>2.7434842249657275E-3</v>
      </c>
      <c r="D110" s="6">
        <f t="shared" si="35"/>
        <v>1.8165304268844139E-3</v>
      </c>
      <c r="E110" s="6">
        <f t="shared" si="35"/>
        <v>1.669449081802999E-3</v>
      </c>
      <c r="F110" s="6">
        <f t="shared" si="35"/>
        <v>1.724137931034414E-3</v>
      </c>
      <c r="G110" s="6">
        <f t="shared" si="35"/>
        <v>9.1074681238619427E-4</v>
      </c>
      <c r="H110" s="6">
        <f t="shared" si="35"/>
        <v>1.2254901960784216E-3</v>
      </c>
      <c r="I110" s="6">
        <f t="shared" si="35"/>
        <v>6.6700872242176973E-3</v>
      </c>
      <c r="J110" s="6">
        <f t="shared" si="35"/>
        <v>4.6296296296295808E-3</v>
      </c>
      <c r="K110" s="6">
        <f t="shared" si="35"/>
        <v>0</v>
      </c>
      <c r="L110" s="6">
        <f t="shared" si="35"/>
        <v>0</v>
      </c>
      <c r="M110" s="6">
        <f t="shared" si="35"/>
        <v>1.7094017094018829E-3</v>
      </c>
      <c r="N110" s="6">
        <f t="shared" si="35"/>
        <v>8.9928057553964385E-4</v>
      </c>
      <c r="O110" s="6">
        <f t="shared" si="35"/>
        <v>2.6972353337826405E-3</v>
      </c>
      <c r="P110" s="6">
        <f t="shared" si="35"/>
        <v>5.6179775280896689E-3</v>
      </c>
    </row>
    <row r="111" spans="2:16" x14ac:dyDescent="0.25">
      <c r="B111" s="4" t="s">
        <v>3</v>
      </c>
      <c r="C111" s="6">
        <f t="shared" ref="C111:P111" si="36">IFERROR(C76/C41,0)</f>
        <v>9.2856798648265244E-4</v>
      </c>
      <c r="D111" s="6">
        <f t="shared" si="36"/>
        <v>8.5189101816293624E-4</v>
      </c>
      <c r="E111" s="6">
        <f t="shared" si="36"/>
        <v>4.5964737598331532E-4</v>
      </c>
      <c r="F111" s="6">
        <f t="shared" si="36"/>
        <v>6.4857996205280497E-4</v>
      </c>
      <c r="G111" s="6">
        <f t="shared" si="36"/>
        <v>3.8449198061384977E-4</v>
      </c>
      <c r="H111" s="6">
        <f t="shared" si="36"/>
        <v>5.2487890456617674E-4</v>
      </c>
      <c r="I111" s="6">
        <f t="shared" si="36"/>
        <v>3.5631318137676932E-3</v>
      </c>
      <c r="J111" s="6">
        <f t="shared" si="36"/>
        <v>6.124305429313009E-4</v>
      </c>
      <c r="K111" s="6">
        <f t="shared" si="36"/>
        <v>0</v>
      </c>
      <c r="L111" s="6">
        <f t="shared" si="36"/>
        <v>6.2128382319056989E-4</v>
      </c>
      <c r="M111" s="6">
        <f t="shared" si="36"/>
        <v>9.4049935422148474E-4</v>
      </c>
      <c r="N111" s="6">
        <f t="shared" si="36"/>
        <v>4.6351540542885727E-4</v>
      </c>
      <c r="O111" s="6">
        <f t="shared" si="36"/>
        <v>1.4840989492423831E-3</v>
      </c>
      <c r="P111" s="6">
        <f t="shared" si="36"/>
        <v>2.9067699745455576E-3</v>
      </c>
    </row>
    <row r="112" spans="2:16" x14ac:dyDescent="0.25">
      <c r="B112" s="4" t="s">
        <v>4</v>
      </c>
      <c r="C112" s="6">
        <f t="shared" ref="C112:P112" si="37">IFERROR(C77/C42,0)</f>
        <v>1.2769652497759967E-3</v>
      </c>
      <c r="D112" s="6">
        <f t="shared" si="37"/>
        <v>1.0101358918127021E-3</v>
      </c>
      <c r="E112" s="6">
        <f t="shared" si="37"/>
        <v>5.4846981932087807E-4</v>
      </c>
      <c r="F112" s="6">
        <f t="shared" si="37"/>
        <v>7.6812334306551751E-4</v>
      </c>
      <c r="G112" s="6">
        <f t="shared" si="37"/>
        <v>2.1494375617021956E-4</v>
      </c>
      <c r="H112" s="6">
        <f t="shared" si="37"/>
        <v>3.3727555559396124E-4</v>
      </c>
      <c r="I112" s="6">
        <f t="shared" si="37"/>
        <v>4.0753189222350007E-3</v>
      </c>
      <c r="J112" s="6">
        <f t="shared" si="37"/>
        <v>6.947825194556802E-4</v>
      </c>
      <c r="K112" s="6">
        <f t="shared" si="37"/>
        <v>5.9985562435893201E-4</v>
      </c>
      <c r="L112" s="6">
        <f t="shared" si="37"/>
        <v>0</v>
      </c>
      <c r="M112" s="6">
        <f t="shared" si="37"/>
        <v>1.0827951622450682E-3</v>
      </c>
      <c r="N112" s="6">
        <f t="shared" si="37"/>
        <v>5.1028983516887669E-4</v>
      </c>
      <c r="O112" s="6">
        <f t="shared" si="37"/>
        <v>1.6102760827780467E-3</v>
      </c>
      <c r="P112" s="6">
        <f t="shared" si="37"/>
        <v>3.0081171317066966E-3</v>
      </c>
    </row>
    <row r="113" spans="2:16" x14ac:dyDescent="0.25">
      <c r="B113" s="4" t="s">
        <v>5</v>
      </c>
      <c r="C113" s="6">
        <f t="shared" ref="C113:P113" si="38">IFERROR(C78/C43,0)</f>
        <v>2.9806259314454713E-3</v>
      </c>
      <c r="D113" s="6">
        <f t="shared" si="38"/>
        <v>2.7322404371585727E-3</v>
      </c>
      <c r="E113" s="6">
        <f t="shared" si="38"/>
        <v>8.1566068515504734E-4</v>
      </c>
      <c r="F113" s="6">
        <f t="shared" si="38"/>
        <v>1.8165304268846192E-3</v>
      </c>
      <c r="G113" s="6">
        <f t="shared" si="38"/>
        <v>6.7888662593362987E-4</v>
      </c>
      <c r="H113" s="6">
        <f t="shared" si="38"/>
        <v>0</v>
      </c>
      <c r="I113" s="6">
        <f t="shared" si="38"/>
        <v>6.4970221981592536E-3</v>
      </c>
      <c r="J113" s="6">
        <f t="shared" si="38"/>
        <v>3.4364261168384458E-3</v>
      </c>
      <c r="K113" s="6">
        <f t="shared" si="38"/>
        <v>0</v>
      </c>
      <c r="L113" s="6">
        <f t="shared" si="38"/>
        <v>1.331557922769734E-3</v>
      </c>
      <c r="M113" s="6">
        <f t="shared" si="38"/>
        <v>2.0746887966803184E-3</v>
      </c>
      <c r="N113" s="6">
        <f t="shared" si="38"/>
        <v>8.3752093802344767E-4</v>
      </c>
      <c r="O113" s="6">
        <f t="shared" si="38"/>
        <v>3.3647375504710295E-3</v>
      </c>
      <c r="P113" s="6">
        <f t="shared" si="38"/>
        <v>5.5865921787709907E-3</v>
      </c>
    </row>
    <row r="114" spans="2:16" x14ac:dyDescent="0.25">
      <c r="B114" s="4" t="s">
        <v>6</v>
      </c>
      <c r="C114" s="6">
        <f t="shared" ref="C114:P114" si="39">IFERROR(C79/C44,0)</f>
        <v>1.0277604818203377E-3</v>
      </c>
      <c r="D114" s="6">
        <f t="shared" si="39"/>
        <v>9.1492775832758633E-4</v>
      </c>
      <c r="E114" s="6">
        <f t="shared" si="39"/>
        <v>5.1560787736563594E-4</v>
      </c>
      <c r="F114" s="6">
        <f t="shared" si="39"/>
        <v>7.477852936431333E-4</v>
      </c>
      <c r="G114" s="6">
        <f t="shared" si="39"/>
        <v>4.2321815784599116E-4</v>
      </c>
      <c r="H114" s="6">
        <f t="shared" si="39"/>
        <v>5.527168413171161E-4</v>
      </c>
      <c r="I114" s="6">
        <f t="shared" si="39"/>
        <v>4.0839304466669885E-3</v>
      </c>
      <c r="J114" s="6">
        <f t="shared" si="39"/>
        <v>6.3041543573354858E-4</v>
      </c>
      <c r="K114" s="6">
        <f t="shared" si="39"/>
        <v>0</v>
      </c>
      <c r="L114" s="6">
        <f t="shared" si="39"/>
        <v>5.9482197310108576E-4</v>
      </c>
      <c r="M114" s="6">
        <f t="shared" si="39"/>
        <v>1.1600822740976029E-3</v>
      </c>
      <c r="N114" s="6">
        <f t="shared" si="39"/>
        <v>4.873800631575986E-4</v>
      </c>
      <c r="O114" s="6">
        <f t="shared" si="39"/>
        <v>1.9068325774093764E-3</v>
      </c>
      <c r="P114" s="6">
        <f t="shared" si="39"/>
        <v>3.2537102526377392E-3</v>
      </c>
    </row>
    <row r="115" spans="2:16" x14ac:dyDescent="0.25">
      <c r="B115" s="4" t="s">
        <v>7</v>
      </c>
      <c r="C115" s="6">
        <f t="shared" ref="C115:P115" si="40">IFERROR(C80/C45,0)</f>
        <v>1.0734070177599257E-3</v>
      </c>
      <c r="D115" s="6">
        <f t="shared" si="40"/>
        <v>9.2353826898717694E-4</v>
      </c>
      <c r="E115" s="6">
        <f t="shared" si="40"/>
        <v>0</v>
      </c>
      <c r="F115" s="6">
        <f t="shared" si="40"/>
        <v>7.4092199221328047E-4</v>
      </c>
      <c r="G115" s="6">
        <f t="shared" si="40"/>
        <v>0</v>
      </c>
      <c r="H115" s="6">
        <f t="shared" si="40"/>
        <v>5.8050466726178654E-4</v>
      </c>
      <c r="I115" s="6">
        <f t="shared" si="40"/>
        <v>4.8069299096751231E-3</v>
      </c>
      <c r="J115" s="6">
        <f t="shared" si="40"/>
        <v>0</v>
      </c>
      <c r="K115" s="6">
        <f t="shared" si="40"/>
        <v>0</v>
      </c>
      <c r="L115" s="6">
        <f t="shared" si="40"/>
        <v>0</v>
      </c>
      <c r="M115" s="6">
        <f t="shared" si="40"/>
        <v>1.2586475543805572E-3</v>
      </c>
      <c r="N115" s="6">
        <f t="shared" si="40"/>
        <v>5.2917197985022314E-4</v>
      </c>
      <c r="O115" s="6">
        <f t="shared" si="40"/>
        <v>1.6924830181147062E-3</v>
      </c>
      <c r="P115" s="6">
        <f t="shared" si="40"/>
        <v>3.5420809518408336E-3</v>
      </c>
    </row>
    <row r="116" spans="2:16" x14ac:dyDescent="0.25">
      <c r="B116" s="4" t="s">
        <v>8</v>
      </c>
      <c r="C116" s="6">
        <f t="shared" ref="C116:P116" si="41">IFERROR(C81/C46,0)</f>
        <v>1.2228856024780826E-3</v>
      </c>
      <c r="D116" s="6">
        <f t="shared" si="41"/>
        <v>1.0453752557013916E-3</v>
      </c>
      <c r="E116" s="6">
        <f t="shared" si="41"/>
        <v>5.4303685309619763E-4</v>
      </c>
      <c r="F116" s="6">
        <f t="shared" si="41"/>
        <v>7.8332719400645034E-4</v>
      </c>
      <c r="G116" s="6">
        <f t="shared" si="41"/>
        <v>4.6791860376013938E-4</v>
      </c>
      <c r="H116" s="6">
        <f t="shared" si="41"/>
        <v>0</v>
      </c>
      <c r="I116" s="6">
        <f t="shared" si="41"/>
        <v>4.2087906089899344E-3</v>
      </c>
      <c r="J116" s="6">
        <f t="shared" si="41"/>
        <v>0</v>
      </c>
      <c r="K116" s="6">
        <f t="shared" si="41"/>
        <v>0</v>
      </c>
      <c r="L116" s="6">
        <f t="shared" si="41"/>
        <v>0</v>
      </c>
      <c r="M116" s="6">
        <f t="shared" si="41"/>
        <v>1.1956062150805815E-3</v>
      </c>
      <c r="N116" s="6">
        <f t="shared" si="41"/>
        <v>5.5241033041111809E-4</v>
      </c>
      <c r="O116" s="6">
        <f t="shared" si="41"/>
        <v>1.5252625557912345E-3</v>
      </c>
      <c r="P116" s="6">
        <f t="shared" si="41"/>
        <v>3.2810005044045013E-3</v>
      </c>
    </row>
    <row r="117" spans="2:16" x14ac:dyDescent="0.25">
      <c r="B117" s="4" t="s">
        <v>9</v>
      </c>
      <c r="C117" s="6">
        <f t="shared" ref="C117:P117" si="42">IFERROR(C82/C47,0)</f>
        <v>8.1087124658783783E-4</v>
      </c>
      <c r="D117" s="6">
        <f t="shared" si="42"/>
        <v>0</v>
      </c>
      <c r="E117" s="6">
        <f t="shared" si="42"/>
        <v>0</v>
      </c>
      <c r="F117" s="6">
        <f t="shared" si="42"/>
        <v>0</v>
      </c>
      <c r="G117" s="6">
        <f t="shared" si="42"/>
        <v>0</v>
      </c>
      <c r="H117" s="6">
        <f t="shared" si="42"/>
        <v>4.2505947712200828E-4</v>
      </c>
      <c r="I117" s="6">
        <f t="shared" si="42"/>
        <v>3.2282213415388739E-3</v>
      </c>
      <c r="J117" s="6">
        <f t="shared" si="42"/>
        <v>5.1685303611792187E-4</v>
      </c>
      <c r="K117" s="6">
        <f t="shared" si="42"/>
        <v>0</v>
      </c>
      <c r="L117" s="6">
        <f t="shared" si="42"/>
        <v>2.8309376843813251E-4</v>
      </c>
      <c r="M117" s="6">
        <f t="shared" si="42"/>
        <v>0</v>
      </c>
      <c r="N117" s="6">
        <f t="shared" si="42"/>
        <v>0</v>
      </c>
      <c r="O117" s="6">
        <f t="shared" si="42"/>
        <v>0</v>
      </c>
      <c r="P117" s="6">
        <f t="shared" si="42"/>
        <v>1.6271489770736157E-3</v>
      </c>
    </row>
    <row r="118" spans="2:16" x14ac:dyDescent="0.25">
      <c r="B118" s="4" t="s">
        <v>10</v>
      </c>
      <c r="C118" s="6">
        <f t="shared" ref="C118:P118" si="43">IFERROR(C83/C48,0)</f>
        <v>1.0246755981736324E-3</v>
      </c>
      <c r="D118" s="6">
        <f t="shared" si="43"/>
        <v>8.2596031759816103E-4</v>
      </c>
      <c r="E118" s="6">
        <f t="shared" si="43"/>
        <v>4.5718360644201906E-4</v>
      </c>
      <c r="F118" s="6">
        <f t="shared" si="43"/>
        <v>6.821141434976332E-4</v>
      </c>
      <c r="G118" s="6">
        <f t="shared" si="43"/>
        <v>2.0908395813453934E-4</v>
      </c>
      <c r="H118" s="6">
        <f t="shared" si="43"/>
        <v>3.2687936240359089E-4</v>
      </c>
      <c r="I118" s="6">
        <f t="shared" si="43"/>
        <v>4.0459707925189414E-3</v>
      </c>
      <c r="J118" s="6">
        <f t="shared" si="43"/>
        <v>6.9675837491927413E-4</v>
      </c>
      <c r="K118" s="6">
        <f t="shared" si="43"/>
        <v>0</v>
      </c>
      <c r="L118" s="6">
        <f t="shared" si="43"/>
        <v>3.5424212009451078E-4</v>
      </c>
      <c r="M118" s="6">
        <f t="shared" si="43"/>
        <v>1.0936179846369801E-3</v>
      </c>
      <c r="N118" s="6">
        <f t="shared" si="43"/>
        <v>2.852092353430077E-4</v>
      </c>
      <c r="O118" s="6">
        <f t="shared" si="43"/>
        <v>1.5930316052440074E-3</v>
      </c>
      <c r="P118" s="6">
        <f t="shared" si="43"/>
        <v>3.0188111338393464E-3</v>
      </c>
    </row>
    <row r="119" spans="2:16" x14ac:dyDescent="0.25">
      <c r="B119" s="4" t="s">
        <v>11</v>
      </c>
      <c r="C119" s="6">
        <f t="shared" ref="C119:P119" si="44">IFERROR(C84/C49,0)</f>
        <v>8.827394390904102E-4</v>
      </c>
      <c r="D119" s="6">
        <f t="shared" si="44"/>
        <v>9.0195567353394419E-4</v>
      </c>
      <c r="E119" s="6">
        <f t="shared" si="44"/>
        <v>7.5757901587124408E-4</v>
      </c>
      <c r="F119" s="6">
        <f t="shared" si="44"/>
        <v>6.8776800279808528E-4</v>
      </c>
      <c r="G119" s="6">
        <f t="shared" si="44"/>
        <v>0</v>
      </c>
      <c r="H119" s="6">
        <f t="shared" si="44"/>
        <v>1.6299246743022223E-4</v>
      </c>
      <c r="I119" s="6">
        <f t="shared" si="44"/>
        <v>3.5197408400304627E-3</v>
      </c>
      <c r="J119" s="6">
        <f t="shared" si="44"/>
        <v>5.1119518812539513E-4</v>
      </c>
      <c r="K119" s="6">
        <f t="shared" si="44"/>
        <v>0</v>
      </c>
      <c r="L119" s="6">
        <f t="shared" si="44"/>
        <v>4.6164478912727897E-4</v>
      </c>
      <c r="M119" s="6">
        <f t="shared" si="44"/>
        <v>1.1442966743937951E-3</v>
      </c>
      <c r="N119" s="6">
        <f t="shared" si="44"/>
        <v>4.1409131312049958E-4</v>
      </c>
      <c r="O119" s="6">
        <f t="shared" si="44"/>
        <v>1.6477744645945443E-3</v>
      </c>
      <c r="P119" s="6">
        <f t="shared" si="44"/>
        <v>2.8903660331182097E-3</v>
      </c>
    </row>
    <row r="120" spans="2:16" x14ac:dyDescent="0.25">
      <c r="B120" s="4" t="s">
        <v>12</v>
      </c>
      <c r="C120" s="6">
        <f t="shared" ref="C120:P120" si="45">IFERROR(C85/C50,0)</f>
        <v>1.0544868582809082E-3</v>
      </c>
      <c r="D120" s="6">
        <f t="shared" si="45"/>
        <v>1.0609948248666576E-3</v>
      </c>
      <c r="E120" s="6">
        <f t="shared" si="45"/>
        <v>1.0900239034483334E-3</v>
      </c>
      <c r="F120" s="6">
        <f t="shared" si="45"/>
        <v>7.0467254955514265E-4</v>
      </c>
      <c r="G120" s="6">
        <f t="shared" si="45"/>
        <v>4.212102485941471E-5</v>
      </c>
      <c r="H120" s="6">
        <f t="shared" si="45"/>
        <v>0</v>
      </c>
      <c r="I120" s="6">
        <f t="shared" si="45"/>
        <v>5.0191033773739234E-3</v>
      </c>
      <c r="J120" s="6">
        <f t="shared" si="45"/>
        <v>6.3716143975092916E-4</v>
      </c>
      <c r="K120" s="6">
        <f t="shared" si="45"/>
        <v>1.2867317999977872E-4</v>
      </c>
      <c r="L120" s="6">
        <f t="shared" si="45"/>
        <v>6.1121760691547247E-4</v>
      </c>
      <c r="M120" s="6">
        <f t="shared" si="45"/>
        <v>9.9771100271347883E-4</v>
      </c>
      <c r="N120" s="6">
        <f t="shared" si="45"/>
        <v>3.7790651821417823E-4</v>
      </c>
      <c r="O120" s="6">
        <f t="shared" si="45"/>
        <v>1.6261307687000885E-3</v>
      </c>
      <c r="P120" s="6">
        <f t="shared" si="45"/>
        <v>3.2235209564987115E-3</v>
      </c>
    </row>
    <row r="121" spans="2:16" x14ac:dyDescent="0.25">
      <c r="B121" s="4" t="s">
        <v>13</v>
      </c>
      <c r="C121" s="6">
        <f t="shared" ref="C121:P121" si="46">IFERROR(C86/C51,0)</f>
        <v>1.4572400940034396E-3</v>
      </c>
      <c r="D121" s="6">
        <f t="shared" si="46"/>
        <v>1.5045501250056817E-3</v>
      </c>
      <c r="E121" s="6">
        <f t="shared" si="46"/>
        <v>8.7808251118229254E-4</v>
      </c>
      <c r="F121" s="6">
        <f t="shared" si="46"/>
        <v>9.4396383470021544E-4</v>
      </c>
      <c r="G121" s="6">
        <f t="shared" si="46"/>
        <v>4.5015972831876809E-4</v>
      </c>
      <c r="H121" s="6">
        <f t="shared" si="46"/>
        <v>2.4635783605774257E-4</v>
      </c>
      <c r="I121" s="6">
        <f t="shared" si="46"/>
        <v>3.5149955208525758E-3</v>
      </c>
      <c r="J121" s="6">
        <f t="shared" si="46"/>
        <v>8.1843982113618673E-4</v>
      </c>
      <c r="K121" s="6">
        <f t="shared" si="46"/>
        <v>0</v>
      </c>
      <c r="L121" s="6">
        <f t="shared" si="46"/>
        <v>3.619403510152177E-4</v>
      </c>
      <c r="M121" s="6">
        <f t="shared" si="46"/>
        <v>1.2425029483075969E-3</v>
      </c>
      <c r="N121" s="6">
        <f t="shared" si="46"/>
        <v>5.2837008214633781E-4</v>
      </c>
      <c r="O121" s="6">
        <f t="shared" si="46"/>
        <v>1.7936912533867502E-3</v>
      </c>
      <c r="P121" s="6">
        <f t="shared" si="46"/>
        <v>3.8583250873552104E-3</v>
      </c>
    </row>
    <row r="122" spans="2:16" x14ac:dyDescent="0.25">
      <c r="B122" s="4" t="s">
        <v>14</v>
      </c>
      <c r="C122" s="6">
        <f t="shared" ref="C122:P122" si="47">IFERROR(C87/C52,0)</f>
        <v>6.1785603954271141E-4</v>
      </c>
      <c r="D122" s="6">
        <f t="shared" si="47"/>
        <v>1.0643959552953054E-3</v>
      </c>
      <c r="E122" s="6">
        <f t="shared" si="47"/>
        <v>6.3938618925851395E-4</v>
      </c>
      <c r="F122" s="6">
        <f t="shared" si="47"/>
        <v>8.5506626763583355E-4</v>
      </c>
      <c r="G122" s="6">
        <f t="shared" si="47"/>
        <v>4.6554934823104214E-4</v>
      </c>
      <c r="H122" s="6">
        <f t="shared" si="47"/>
        <v>5.2083333333310608E-4</v>
      </c>
      <c r="I122" s="6">
        <f t="shared" si="47"/>
        <v>3.7670240509996046E-3</v>
      </c>
      <c r="J122" s="6">
        <f t="shared" si="47"/>
        <v>5.5959709009495461E-4</v>
      </c>
      <c r="K122" s="6">
        <f t="shared" si="47"/>
        <v>0</v>
      </c>
      <c r="L122" s="6">
        <f t="shared" si="47"/>
        <v>4.6490004648984162E-4</v>
      </c>
      <c r="M122" s="6">
        <f t="shared" si="47"/>
        <v>9.3066542577947343E-4</v>
      </c>
      <c r="N122" s="6">
        <f t="shared" si="47"/>
        <v>4.0436716538613473E-4</v>
      </c>
      <c r="O122" s="6">
        <f t="shared" si="47"/>
        <v>1.647989452867437E-3</v>
      </c>
      <c r="P122" s="6">
        <f t="shared" si="47"/>
        <v>2.6809651474532688E-3</v>
      </c>
    </row>
    <row r="123" spans="2:16" x14ac:dyDescent="0.25">
      <c r="B123" s="4" t="s">
        <v>15</v>
      </c>
      <c r="C123" s="6">
        <f t="shared" ref="C123:P123" si="48">IFERROR(C88/C53,0)</f>
        <v>5.8207217694990828E-4</v>
      </c>
      <c r="D123" s="6">
        <f t="shared" si="48"/>
        <v>9.1827364554607281E-4</v>
      </c>
      <c r="E123" s="6">
        <f t="shared" si="48"/>
        <v>6.0168471720804676E-4</v>
      </c>
      <c r="F123" s="6">
        <f t="shared" si="48"/>
        <v>7.5103266992093893E-4</v>
      </c>
      <c r="G123" s="6">
        <f t="shared" si="48"/>
        <v>0</v>
      </c>
      <c r="H123" s="6">
        <f t="shared" si="48"/>
        <v>0</v>
      </c>
      <c r="I123" s="6">
        <f t="shared" si="48"/>
        <v>3.6003600360036232E-3</v>
      </c>
      <c r="J123" s="6">
        <f t="shared" si="48"/>
        <v>3.8431975403537265E-4</v>
      </c>
      <c r="K123" s="6">
        <f t="shared" si="48"/>
        <v>0</v>
      </c>
      <c r="L123" s="6">
        <f t="shared" si="48"/>
        <v>3.4364261168378247E-4</v>
      </c>
      <c r="M123" s="6">
        <f t="shared" si="48"/>
        <v>8.2953131480725914E-4</v>
      </c>
      <c r="N123" s="6">
        <f t="shared" si="48"/>
        <v>3.6049026676285712E-4</v>
      </c>
      <c r="O123" s="6">
        <f t="shared" si="48"/>
        <v>1.5146925174190696E-3</v>
      </c>
      <c r="P123" s="6">
        <f t="shared" si="48"/>
        <v>2.3837902264601447E-3</v>
      </c>
    </row>
    <row r="124" spans="2:16" x14ac:dyDescent="0.25">
      <c r="B124" s="4" t="s">
        <v>16</v>
      </c>
      <c r="C124" s="6">
        <f t="shared" ref="C124:P124" si="49">IFERROR(C89/C54,0)</f>
        <v>4.4130626654892679E-4</v>
      </c>
      <c r="D124" s="6">
        <f t="shared" si="49"/>
        <v>6.1425061425047036E-4</v>
      </c>
      <c r="E124" s="6">
        <f t="shared" si="49"/>
        <v>4.4742729306481138E-4</v>
      </c>
      <c r="F124" s="6">
        <f t="shared" si="49"/>
        <v>5.1853772361926587E-4</v>
      </c>
      <c r="G124" s="6">
        <f t="shared" si="49"/>
        <v>3.1645569620263888E-4</v>
      </c>
      <c r="H124" s="6">
        <f t="shared" si="49"/>
        <v>0</v>
      </c>
      <c r="I124" s="6">
        <f t="shared" si="49"/>
        <v>3.1280076997113404E-3</v>
      </c>
      <c r="J124" s="6">
        <f t="shared" si="49"/>
        <v>2.2930520522810872E-4</v>
      </c>
      <c r="K124" s="6">
        <f t="shared" si="49"/>
        <v>0</v>
      </c>
      <c r="L124" s="6">
        <f t="shared" si="49"/>
        <v>2.1030494216619001E-4</v>
      </c>
      <c r="M124" s="6">
        <f t="shared" si="49"/>
        <v>9.0388671286546741E-4</v>
      </c>
      <c r="N124" s="6">
        <f t="shared" si="49"/>
        <v>0</v>
      </c>
      <c r="O124" s="6">
        <f t="shared" si="49"/>
        <v>1.0090817356205395E-3</v>
      </c>
      <c r="P124" s="6">
        <f t="shared" si="49"/>
        <v>1.8908059560387282E-3</v>
      </c>
    </row>
    <row r="125" spans="2:16" x14ac:dyDescent="0.25">
      <c r="B125" s="4" t="s">
        <v>17</v>
      </c>
      <c r="C125" s="6">
        <f t="shared" ref="C125:P125" si="50">IFERROR(C90/C55,0)</f>
        <v>6.3191153238538282E-4</v>
      </c>
      <c r="D125" s="6">
        <f t="shared" si="50"/>
        <v>1.1897679952409376E-3</v>
      </c>
      <c r="E125" s="6">
        <f t="shared" si="50"/>
        <v>6.6093853271653399E-4</v>
      </c>
      <c r="F125" s="6">
        <f t="shared" si="50"/>
        <v>0</v>
      </c>
      <c r="G125" s="6">
        <f t="shared" si="50"/>
        <v>0</v>
      </c>
      <c r="H125" s="6">
        <f t="shared" si="50"/>
        <v>5.5432372505557809E-4</v>
      </c>
      <c r="I125" s="6">
        <f t="shared" si="50"/>
        <v>3.3500837520937139E-3</v>
      </c>
      <c r="J125" s="6">
        <f t="shared" si="50"/>
        <v>8.0256821829852349E-4</v>
      </c>
      <c r="K125" s="6">
        <f t="shared" si="50"/>
        <v>0</v>
      </c>
      <c r="L125" s="6">
        <f t="shared" si="50"/>
        <v>5.9772863120148741E-4</v>
      </c>
      <c r="M125" s="6">
        <f t="shared" si="50"/>
        <v>1.059883412824482E-3</v>
      </c>
      <c r="N125" s="6">
        <f t="shared" si="50"/>
        <v>4.6232085067029999E-4</v>
      </c>
      <c r="O125" s="6">
        <f t="shared" si="50"/>
        <v>0</v>
      </c>
      <c r="P125" s="6">
        <f t="shared" si="50"/>
        <v>0</v>
      </c>
    </row>
    <row r="126" spans="2:16" x14ac:dyDescent="0.25">
      <c r="B126" s="4" t="s">
        <v>18</v>
      </c>
      <c r="C126" s="6">
        <f t="shared" ref="C126:P126" si="51">IFERROR(C91/C56,0)</f>
        <v>5.7308616663600143E-4</v>
      </c>
      <c r="D126" s="6">
        <f t="shared" si="51"/>
        <v>9.5832694331523182E-4</v>
      </c>
      <c r="E126" s="6">
        <f t="shared" si="51"/>
        <v>7.4397168543484675E-4</v>
      </c>
      <c r="F126" s="6">
        <f t="shared" si="51"/>
        <v>7.4710087201660411E-4</v>
      </c>
      <c r="G126" s="6">
        <f t="shared" si="51"/>
        <v>3.0760431776446703E-4</v>
      </c>
      <c r="H126" s="6">
        <f t="shared" si="51"/>
        <v>0</v>
      </c>
      <c r="I126" s="6">
        <f t="shared" si="51"/>
        <v>3.7859251076212664E-3</v>
      </c>
      <c r="J126" s="6">
        <f t="shared" si="51"/>
        <v>3.7098744174609714E-4</v>
      </c>
      <c r="K126" s="6">
        <f t="shared" si="51"/>
        <v>0</v>
      </c>
      <c r="L126" s="6">
        <f t="shared" si="51"/>
        <v>3.5789814305758736E-4</v>
      </c>
      <c r="M126" s="6">
        <f t="shared" si="51"/>
        <v>7.7246600385236838E-4</v>
      </c>
      <c r="N126" s="6">
        <f t="shared" si="51"/>
        <v>3.6507039301407419E-4</v>
      </c>
      <c r="O126" s="6">
        <f t="shared" si="51"/>
        <v>1.1485874892107869E-3</v>
      </c>
      <c r="P126" s="6">
        <f t="shared" si="51"/>
        <v>2.2811158276919079E-3</v>
      </c>
    </row>
    <row r="127" spans="2:16" x14ac:dyDescent="0.25">
      <c r="B127" s="4" t="s">
        <v>19</v>
      </c>
      <c r="C127" s="6">
        <f t="shared" ref="C127:P127" si="52">IFERROR(C92/C57,0)</f>
        <v>8.5317460317460389E-2</v>
      </c>
      <c r="D127" s="6">
        <f t="shared" si="52"/>
        <v>0.21476510067114102</v>
      </c>
      <c r="E127" s="6">
        <f t="shared" si="52"/>
        <v>0.16861435726210355</v>
      </c>
      <c r="F127" s="6">
        <f t="shared" si="52"/>
        <v>0.11111111111111109</v>
      </c>
      <c r="G127" s="6">
        <f t="shared" si="52"/>
        <v>5.5762081784386922E-2</v>
      </c>
      <c r="H127" s="6">
        <f t="shared" si="52"/>
        <v>0.11790393013100413</v>
      </c>
      <c r="I127" s="6">
        <f t="shared" si="52"/>
        <v>0</v>
      </c>
      <c r="J127" s="6">
        <f t="shared" si="52"/>
        <v>9.5092024539877099E-2</v>
      </c>
      <c r="K127" s="6">
        <f t="shared" si="52"/>
        <v>5.3662691652469972E-2</v>
      </c>
      <c r="L127" s="6">
        <f t="shared" si="52"/>
        <v>0.10030395136778131</v>
      </c>
      <c r="M127" s="6">
        <f t="shared" si="52"/>
        <v>0.18950064020486548</v>
      </c>
      <c r="N127" s="6">
        <f t="shared" si="52"/>
        <v>0.19568151147098511</v>
      </c>
      <c r="O127" s="6">
        <f t="shared" si="52"/>
        <v>0.24864376130198915</v>
      </c>
      <c r="P127" s="6">
        <f t="shared" si="52"/>
        <v>0.2890704800817161</v>
      </c>
    </row>
    <row r="128" spans="2:16" x14ac:dyDescent="0.25">
      <c r="B128" s="4" t="s">
        <v>20</v>
      </c>
      <c r="C128" s="6">
        <f t="shared" ref="C128:P128" si="53">IFERROR(C93/C58,0)</f>
        <v>5.3639846743294979E-2</v>
      </c>
      <c r="D128" s="6">
        <f t="shared" si="53"/>
        <v>0</v>
      </c>
      <c r="E128" s="6">
        <f t="shared" si="53"/>
        <v>0</v>
      </c>
      <c r="F128" s="6">
        <f t="shared" si="53"/>
        <v>6.7649609713790124E-2</v>
      </c>
      <c r="G128" s="6">
        <f t="shared" si="53"/>
        <v>4.5390070921985742E-2</v>
      </c>
      <c r="H128" s="6">
        <f t="shared" si="53"/>
        <v>9.2307692307692465E-2</v>
      </c>
      <c r="I128" s="6">
        <f t="shared" si="53"/>
        <v>0.11445279866332497</v>
      </c>
      <c r="J128" s="6">
        <f t="shared" si="53"/>
        <v>0</v>
      </c>
      <c r="K128" s="6">
        <f t="shared" si="53"/>
        <v>0</v>
      </c>
      <c r="L128" s="6">
        <f t="shared" si="53"/>
        <v>0</v>
      </c>
      <c r="M128" s="6">
        <f t="shared" si="53"/>
        <v>0</v>
      </c>
      <c r="N128" s="6">
        <f t="shared" si="53"/>
        <v>0.13752122241086573</v>
      </c>
      <c r="O128" s="6">
        <f t="shared" si="53"/>
        <v>0</v>
      </c>
      <c r="P128" s="6">
        <f t="shared" si="53"/>
        <v>0.24216867469879508</v>
      </c>
    </row>
    <row r="129" spans="2:16" x14ac:dyDescent="0.25">
      <c r="B129" s="4" t="s">
        <v>21</v>
      </c>
      <c r="C129" s="6">
        <f t="shared" ref="C129:P129" si="54">IFERROR(C94/C59,0)</f>
        <v>8.4756322349483382E-2</v>
      </c>
      <c r="D129" s="6">
        <f t="shared" si="54"/>
        <v>0.21454833324278758</v>
      </c>
      <c r="E129" s="6">
        <f t="shared" si="54"/>
        <v>0.16819361323922144</v>
      </c>
      <c r="F129" s="6">
        <f t="shared" si="54"/>
        <v>0.11020994259606315</v>
      </c>
      <c r="G129" s="6">
        <f t="shared" si="54"/>
        <v>5.4058029279836252E-2</v>
      </c>
      <c r="H129" s="6">
        <f t="shared" si="54"/>
        <v>0.1116363600222757</v>
      </c>
      <c r="I129" s="6">
        <f t="shared" si="54"/>
        <v>0.15268399217908105</v>
      </c>
      <c r="J129" s="6">
        <f t="shared" si="54"/>
        <v>9.1688620813479074E-2</v>
      </c>
      <c r="K129" s="6">
        <f t="shared" si="54"/>
        <v>4.9713641501539299E-2</v>
      </c>
      <c r="L129" s="6">
        <f t="shared" si="54"/>
        <v>9.881419171993526E-2</v>
      </c>
      <c r="M129" s="6">
        <f t="shared" si="54"/>
        <v>0.18761062498532036</v>
      </c>
      <c r="N129" s="6">
        <f t="shared" si="54"/>
        <v>0.19322297005385572</v>
      </c>
      <c r="O129" s="6">
        <f t="shared" si="54"/>
        <v>0.24632934515756746</v>
      </c>
      <c r="P129" s="6">
        <f t="shared" si="54"/>
        <v>0.28780361325866122</v>
      </c>
    </row>
    <row r="130" spans="2:16" x14ac:dyDescent="0.25">
      <c r="B130" s="4" t="s">
        <v>22</v>
      </c>
      <c r="C130" s="6">
        <f t="shared" ref="C130:P130" si="55">IFERROR(C95/C60,0)</f>
        <v>8.5317460317460278E-2</v>
      </c>
      <c r="D130" s="6">
        <f t="shared" si="55"/>
        <v>0</v>
      </c>
      <c r="E130" s="6">
        <f t="shared" si="55"/>
        <v>0</v>
      </c>
      <c r="F130" s="6">
        <f t="shared" si="55"/>
        <v>0</v>
      </c>
      <c r="G130" s="6">
        <f t="shared" si="55"/>
        <v>0</v>
      </c>
      <c r="H130" s="6">
        <f t="shared" si="55"/>
        <v>0</v>
      </c>
      <c r="I130" s="6">
        <f t="shared" si="55"/>
        <v>0</v>
      </c>
      <c r="J130" s="6">
        <f t="shared" si="55"/>
        <v>0</v>
      </c>
      <c r="K130" s="6">
        <f t="shared" si="55"/>
        <v>0</v>
      </c>
      <c r="L130" s="6">
        <f t="shared" si="55"/>
        <v>0</v>
      </c>
      <c r="M130" s="6">
        <f t="shared" si="55"/>
        <v>0</v>
      </c>
      <c r="N130" s="6">
        <f t="shared" si="55"/>
        <v>0</v>
      </c>
      <c r="O130" s="6">
        <f t="shared" si="55"/>
        <v>0</v>
      </c>
      <c r="P130" s="6">
        <f t="shared" si="55"/>
        <v>0</v>
      </c>
    </row>
    <row r="131" spans="2:16" x14ac:dyDescent="0.25">
      <c r="B131" s="4" t="s">
        <v>23</v>
      </c>
      <c r="C131" s="6">
        <f t="shared" ref="C131:P131" si="56">IFERROR(C96/C61,0)</f>
        <v>8.5190719574275514E-2</v>
      </c>
      <c r="D131" s="6">
        <f t="shared" si="56"/>
        <v>0.21533934137407629</v>
      </c>
      <c r="E131" s="6">
        <f t="shared" si="56"/>
        <v>0.16803580094928092</v>
      </c>
      <c r="F131" s="6">
        <f t="shared" si="56"/>
        <v>0.11151289693054009</v>
      </c>
      <c r="G131" s="6">
        <f t="shared" si="56"/>
        <v>5.3564988621201105E-2</v>
      </c>
      <c r="H131" s="6">
        <f t="shared" si="56"/>
        <v>0.11642604427018552</v>
      </c>
      <c r="I131" s="6">
        <f t="shared" si="56"/>
        <v>0.15236509433885628</v>
      </c>
      <c r="J131" s="6">
        <f t="shared" si="56"/>
        <v>8.9167658582215911E-2</v>
      </c>
      <c r="K131" s="6">
        <f t="shared" si="56"/>
        <v>5.3220378998432273E-2</v>
      </c>
      <c r="L131" s="6">
        <f t="shared" si="56"/>
        <v>9.6704181625506438E-2</v>
      </c>
      <c r="M131" s="6">
        <f t="shared" si="56"/>
        <v>0.18855209983068288</v>
      </c>
      <c r="N131" s="6">
        <f t="shared" si="56"/>
        <v>0.19297819435746152</v>
      </c>
      <c r="O131" s="6">
        <f t="shared" si="56"/>
        <v>0.24437065524257831</v>
      </c>
      <c r="P131" s="6">
        <f t="shared" si="56"/>
        <v>0.28210982334908141</v>
      </c>
    </row>
    <row r="132" spans="2:16" x14ac:dyDescent="0.25">
      <c r="B132" s="4" t="s">
        <v>24</v>
      </c>
      <c r="C132" s="6">
        <f t="shared" ref="C132:P132" si="57">IFERROR(C97/C62,0)</f>
        <v>8.5579791028772986E-2</v>
      </c>
      <c r="D132" s="6">
        <f t="shared" si="57"/>
        <v>0</v>
      </c>
      <c r="E132" s="6">
        <f t="shared" si="57"/>
        <v>0</v>
      </c>
      <c r="F132" s="6">
        <f t="shared" si="57"/>
        <v>0</v>
      </c>
      <c r="G132" s="6">
        <f t="shared" si="57"/>
        <v>0</v>
      </c>
      <c r="H132" s="6">
        <f t="shared" si="57"/>
        <v>0</v>
      </c>
      <c r="I132" s="6">
        <f t="shared" si="57"/>
        <v>0</v>
      </c>
      <c r="J132" s="6">
        <f t="shared" si="57"/>
        <v>0</v>
      </c>
      <c r="K132" s="6">
        <f t="shared" si="57"/>
        <v>0</v>
      </c>
      <c r="L132" s="6">
        <f t="shared" si="57"/>
        <v>0</v>
      </c>
      <c r="M132" s="6">
        <f t="shared" si="57"/>
        <v>0</v>
      </c>
      <c r="N132" s="6">
        <f t="shared" si="57"/>
        <v>0</v>
      </c>
      <c r="O132" s="6">
        <f t="shared" si="57"/>
        <v>0</v>
      </c>
      <c r="P132" s="6">
        <f t="shared" si="57"/>
        <v>0</v>
      </c>
    </row>
    <row r="133" spans="2:16" x14ac:dyDescent="0.25">
      <c r="B133" s="4" t="s">
        <v>25</v>
      </c>
      <c r="C133" s="6">
        <f t="shared" ref="C133:P133" si="58">IFERROR(C98/C63,0)</f>
        <v>5.2338176106300996E-2</v>
      </c>
      <c r="D133" s="6">
        <f t="shared" si="58"/>
        <v>0.13992606497185764</v>
      </c>
      <c r="E133" s="6">
        <f t="shared" si="58"/>
        <v>0.11706898620693246</v>
      </c>
      <c r="F133" s="6">
        <f t="shared" si="58"/>
        <v>6.7470576286330491E-2</v>
      </c>
      <c r="G133" s="6">
        <f t="shared" si="58"/>
        <v>4.3713291208312154E-2</v>
      </c>
      <c r="H133" s="6">
        <f t="shared" si="58"/>
        <v>0</v>
      </c>
      <c r="I133" s="6">
        <f t="shared" si="58"/>
        <v>0</v>
      </c>
      <c r="J133" s="6">
        <f t="shared" si="58"/>
        <v>-1.3126190420003814E-2</v>
      </c>
      <c r="K133" s="6">
        <f t="shared" si="58"/>
        <v>1.9624336862843893E-2</v>
      </c>
      <c r="L133" s="6">
        <f t="shared" si="58"/>
        <v>4.9130462870703426E-2</v>
      </c>
      <c r="M133" s="6">
        <f t="shared" si="58"/>
        <v>0.1353727229051038</v>
      </c>
      <c r="N133" s="6">
        <f t="shared" si="58"/>
        <v>0.1369836414901083</v>
      </c>
      <c r="O133" s="6">
        <f t="shared" si="58"/>
        <v>0.20483193277310915</v>
      </c>
      <c r="P133" s="6">
        <f t="shared" si="58"/>
        <v>0.24090778724302367</v>
      </c>
    </row>
    <row r="134" spans="2:16" x14ac:dyDescent="0.25">
      <c r="B134" s="4" t="s">
        <v>26</v>
      </c>
      <c r="C134" s="6">
        <f t="shared" ref="C134:P134" si="59">IFERROR(C99/C64,0)</f>
        <v>5.3639846743295042E-2</v>
      </c>
      <c r="D134" s="6">
        <f t="shared" si="59"/>
        <v>0</v>
      </c>
      <c r="E134" s="6">
        <f t="shared" si="59"/>
        <v>0</v>
      </c>
      <c r="F134" s="6">
        <f t="shared" si="59"/>
        <v>0</v>
      </c>
      <c r="G134" s="6">
        <f t="shared" si="59"/>
        <v>0</v>
      </c>
      <c r="H134" s="6">
        <f t="shared" si="59"/>
        <v>0</v>
      </c>
      <c r="I134" s="6">
        <f t="shared" si="59"/>
        <v>0</v>
      </c>
      <c r="J134" s="6">
        <f t="shared" si="59"/>
        <v>0</v>
      </c>
      <c r="K134" s="6">
        <f t="shared" si="59"/>
        <v>0</v>
      </c>
      <c r="L134" s="6">
        <f t="shared" si="59"/>
        <v>0</v>
      </c>
      <c r="M134" s="6">
        <f t="shared" si="59"/>
        <v>0</v>
      </c>
      <c r="N134" s="6">
        <f t="shared" si="59"/>
        <v>0</v>
      </c>
      <c r="O134" s="6">
        <f t="shared" si="59"/>
        <v>0</v>
      </c>
      <c r="P134" s="6">
        <f t="shared" si="59"/>
        <v>0</v>
      </c>
    </row>
    <row r="135" spans="2:16" x14ac:dyDescent="0.25">
      <c r="B135" s="4" t="s">
        <v>27</v>
      </c>
      <c r="C135" s="6">
        <f t="shared" ref="C135:P135" si="60">IFERROR(C100/C65,0)</f>
        <v>4.9933114807400689E-2</v>
      </c>
      <c r="D135" s="6">
        <f t="shared" si="60"/>
        <v>0</v>
      </c>
      <c r="E135" s="6">
        <f t="shared" si="60"/>
        <v>0.11600878332402889</v>
      </c>
      <c r="F135" s="6">
        <f t="shared" si="60"/>
        <v>6.743871035760006E-2</v>
      </c>
      <c r="G135" s="6">
        <f t="shared" si="60"/>
        <v>4.3183405790598532E-2</v>
      </c>
      <c r="H135" s="6">
        <f t="shared" si="60"/>
        <v>0</v>
      </c>
      <c r="I135" s="6">
        <f t="shared" si="60"/>
        <v>0.11412768249652842</v>
      </c>
      <c r="J135" s="6">
        <f t="shared" si="60"/>
        <v>3.817764615420894E-2</v>
      </c>
      <c r="K135" s="6">
        <f t="shared" si="60"/>
        <v>0</v>
      </c>
      <c r="L135" s="6">
        <f t="shared" si="60"/>
        <v>0</v>
      </c>
      <c r="M135" s="6">
        <f t="shared" si="60"/>
        <v>0.13501793342290619</v>
      </c>
      <c r="N135" s="6">
        <f t="shared" si="60"/>
        <v>0.13809532629409299</v>
      </c>
      <c r="O135" s="6">
        <f t="shared" si="60"/>
        <v>0</v>
      </c>
      <c r="P135" s="6">
        <f t="shared" si="60"/>
        <v>0.23593509658957817</v>
      </c>
    </row>
    <row r="136" spans="2:16" x14ac:dyDescent="0.25">
      <c r="B136" s="4" t="s">
        <v>28</v>
      </c>
      <c r="C136" s="6">
        <f t="shared" ref="C136:P136" si="61">IFERROR(C101/C66,0)</f>
        <v>5.4159258035600122E-2</v>
      </c>
      <c r="D136" s="6">
        <f t="shared" si="61"/>
        <v>0</v>
      </c>
      <c r="E136" s="6">
        <f t="shared" si="61"/>
        <v>0</v>
      </c>
      <c r="F136" s="6">
        <f t="shared" si="61"/>
        <v>0</v>
      </c>
      <c r="G136" s="6">
        <f t="shared" si="61"/>
        <v>0</v>
      </c>
      <c r="H136" s="6">
        <f t="shared" si="61"/>
        <v>0</v>
      </c>
      <c r="I136" s="6">
        <f t="shared" si="61"/>
        <v>0</v>
      </c>
      <c r="J136" s="6">
        <f t="shared" si="61"/>
        <v>0</v>
      </c>
      <c r="K136" s="6">
        <f t="shared" si="61"/>
        <v>0</v>
      </c>
      <c r="L136" s="6">
        <f t="shared" si="61"/>
        <v>0</v>
      </c>
      <c r="M136" s="6">
        <f t="shared" si="61"/>
        <v>0</v>
      </c>
      <c r="N136" s="6">
        <f t="shared" si="61"/>
        <v>0</v>
      </c>
      <c r="O136" s="6">
        <f t="shared" si="61"/>
        <v>0</v>
      </c>
      <c r="P136" s="6">
        <f t="shared" si="61"/>
        <v>0</v>
      </c>
    </row>
    <row r="137" spans="2:16" x14ac:dyDescent="0.25">
      <c r="B137" s="4" t="s">
        <v>29</v>
      </c>
      <c r="C137" s="6">
        <f t="shared" ref="C137:P137" si="62">IFERROR(C102/C67,0)</f>
        <v>7.5332694119215601E-2</v>
      </c>
      <c r="D137" s="6">
        <f t="shared" si="62"/>
        <v>6.4407883919468015E-2</v>
      </c>
      <c r="E137" s="6">
        <f t="shared" si="62"/>
        <v>6.741212614354182E-2</v>
      </c>
      <c r="F137" s="6">
        <f t="shared" si="62"/>
        <v>7.1960811864512184E-2</v>
      </c>
      <c r="G137" s="6">
        <f t="shared" si="62"/>
        <v>2.4225733365622799E-2</v>
      </c>
      <c r="H137" s="6">
        <f t="shared" si="62"/>
        <v>1.2962649700845381E-2</v>
      </c>
      <c r="I137" s="6">
        <f t="shared" si="62"/>
        <v>2.2830185292188696E-3</v>
      </c>
      <c r="J137" s="6">
        <f t="shared" si="62"/>
        <v>3.0661706956515749E-2</v>
      </c>
      <c r="K137" s="6">
        <f t="shared" si="62"/>
        <v>5.7912092613627234E-3</v>
      </c>
      <c r="L137" s="6">
        <f t="shared" si="62"/>
        <v>4.7593492135903775E-2</v>
      </c>
      <c r="M137" s="6">
        <f t="shared" si="62"/>
        <v>8.365912691928909E-2</v>
      </c>
      <c r="N137" s="6">
        <f t="shared" si="62"/>
        <v>5.6031946580413029E-2</v>
      </c>
      <c r="O137" s="6">
        <f t="shared" si="62"/>
        <v>0.12283201394247413</v>
      </c>
      <c r="P137" s="6">
        <f t="shared" si="62"/>
        <v>0.2097732661335103</v>
      </c>
    </row>
    <row r="138" spans="2:16" x14ac:dyDescent="0.25">
      <c r="B138" s="4" t="s">
        <v>30</v>
      </c>
      <c r="C138" s="6">
        <f t="shared" ref="C138:P138" si="63">IFERROR(C103/C68,0)</f>
        <v>7.6114812840264293E-2</v>
      </c>
      <c r="D138" s="6">
        <f t="shared" si="63"/>
        <v>0</v>
      </c>
      <c r="E138" s="6">
        <f t="shared" si="63"/>
        <v>0</v>
      </c>
      <c r="F138" s="6">
        <f t="shared" si="63"/>
        <v>0</v>
      </c>
      <c r="G138" s="6">
        <f t="shared" si="63"/>
        <v>0</v>
      </c>
      <c r="H138" s="6">
        <f t="shared" si="63"/>
        <v>0</v>
      </c>
      <c r="I138" s="6">
        <f t="shared" si="63"/>
        <v>0</v>
      </c>
      <c r="J138" s="6">
        <f t="shared" si="63"/>
        <v>0</v>
      </c>
      <c r="K138" s="6">
        <f t="shared" si="63"/>
        <v>0</v>
      </c>
      <c r="L138" s="6">
        <f t="shared" si="63"/>
        <v>0</v>
      </c>
      <c r="M138" s="6">
        <f t="shared" si="63"/>
        <v>0</v>
      </c>
      <c r="N138" s="6">
        <f t="shared" si="63"/>
        <v>0</v>
      </c>
      <c r="O138" s="6">
        <f t="shared" si="63"/>
        <v>0</v>
      </c>
      <c r="P138" s="6">
        <f t="shared" si="63"/>
        <v>0</v>
      </c>
    </row>
    <row r="139" spans="2:16" x14ac:dyDescent="0.25">
      <c r="B139" s="4" t="s">
        <v>31</v>
      </c>
      <c r="C139" s="6">
        <f t="shared" ref="C139:P139" si="64">IFERROR(C104/C69,0)</f>
        <v>7.4960720902211939E-2</v>
      </c>
      <c r="D139" s="6">
        <f t="shared" si="64"/>
        <v>6.1224990590602456E-2</v>
      </c>
      <c r="E139" s="6">
        <f t="shared" si="64"/>
        <v>5.9677837169357956E-2</v>
      </c>
      <c r="F139" s="6">
        <f t="shared" si="64"/>
        <v>7.0821281895925806E-2</v>
      </c>
      <c r="G139" s="6">
        <f t="shared" si="64"/>
        <v>2.1642879770394179E-2</v>
      </c>
      <c r="H139" s="6">
        <f t="shared" si="64"/>
        <v>1.2952953755999069E-2</v>
      </c>
      <c r="I139" s="6">
        <f t="shared" si="64"/>
        <v>3.2790563323306012E-3</v>
      </c>
      <c r="J139" s="6">
        <f t="shared" si="64"/>
        <v>2.9368971158110272E-2</v>
      </c>
      <c r="K139" s="6">
        <f t="shared" si="64"/>
        <v>7.1922050871660991E-3</v>
      </c>
      <c r="L139" s="6">
        <f t="shared" si="64"/>
        <v>4.6701218849025256E-2</v>
      </c>
      <c r="M139" s="6">
        <f t="shared" si="64"/>
        <v>8.0660519630528352E-2</v>
      </c>
      <c r="N139" s="6">
        <f t="shared" si="64"/>
        <v>5.6452366794915852E-2</v>
      </c>
      <c r="O139" s="6">
        <f t="shared" si="64"/>
        <v>0.12004646750815572</v>
      </c>
      <c r="P139" s="6">
        <f t="shared" si="64"/>
        <v>0.20117745365837122</v>
      </c>
    </row>
    <row r="140" spans="2:16" x14ac:dyDescent="0.25">
      <c r="B140" s="4" t="s">
        <v>32</v>
      </c>
      <c r="C140" s="6">
        <f t="shared" ref="C140:P140" si="65">IFERROR(C105/C70,0)</f>
        <v>6.7986100079501413E-2</v>
      </c>
      <c r="D140" s="6">
        <f t="shared" si="65"/>
        <v>0</v>
      </c>
      <c r="E140" s="6">
        <f t="shared" si="65"/>
        <v>0</v>
      </c>
      <c r="F140" s="6">
        <f t="shared" si="65"/>
        <v>0</v>
      </c>
      <c r="G140" s="6">
        <f t="shared" si="65"/>
        <v>0</v>
      </c>
      <c r="H140" s="6">
        <f t="shared" si="65"/>
        <v>0</v>
      </c>
      <c r="I140" s="6">
        <f t="shared" si="65"/>
        <v>0</v>
      </c>
      <c r="J140" s="6">
        <f t="shared" si="65"/>
        <v>0</v>
      </c>
      <c r="K140" s="6">
        <f t="shared" si="65"/>
        <v>0</v>
      </c>
      <c r="L140" s="6">
        <f t="shared" si="65"/>
        <v>0</v>
      </c>
      <c r="M140" s="6">
        <f t="shared" si="65"/>
        <v>0</v>
      </c>
      <c r="N140" s="6">
        <f t="shared" si="65"/>
        <v>0</v>
      </c>
      <c r="O140" s="6">
        <f t="shared" si="65"/>
        <v>0</v>
      </c>
      <c r="P140" s="6">
        <f t="shared" si="65"/>
        <v>0</v>
      </c>
    </row>
  </sheetData>
  <conditionalFormatting sqref="B3:P35">
    <cfRule type="expression" dxfId="23" priority="7">
      <formula>MOD(ROW(),2)=0</formula>
    </cfRule>
    <cfRule type="expression" dxfId="22" priority="8">
      <formula>MOD(ROW(),2)=1</formula>
    </cfRule>
  </conditionalFormatting>
  <conditionalFormatting sqref="B38:P70">
    <cfRule type="expression" dxfId="21" priority="5">
      <formula>MOD(ROW(),2)=0</formula>
    </cfRule>
    <cfRule type="expression" dxfId="20" priority="6">
      <formula>MOD(ROW(),2)=1</formula>
    </cfRule>
  </conditionalFormatting>
  <conditionalFormatting sqref="B73:P105">
    <cfRule type="expression" dxfId="19" priority="3">
      <formula>MOD(ROW(),2)=0</formula>
    </cfRule>
    <cfRule type="expression" dxfId="18" priority="4">
      <formula>MOD(ROW(),2)=1</formula>
    </cfRule>
  </conditionalFormatting>
  <conditionalFormatting sqref="B108:P140">
    <cfRule type="expression" dxfId="17" priority="1">
      <formula>MOD(ROW(),2)=0</formula>
    </cfRule>
    <cfRule type="expression" dxfId="16" priority="2">
      <formula>MOD(ROW(),2)=1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5"/>
  <sheetViews>
    <sheetView workbookViewId="0">
      <selection activeCell="B2" sqref="B2"/>
    </sheetView>
  </sheetViews>
  <sheetFormatPr defaultRowHeight="15" x14ac:dyDescent="0.25"/>
  <cols>
    <col min="1" max="1" width="2.85546875" customWidth="1"/>
    <col min="2" max="2" width="46" bestFit="1" customWidth="1"/>
    <col min="3" max="5" width="14.28515625" customWidth="1"/>
  </cols>
  <sheetData>
    <row r="2" spans="2:5" ht="45" x14ac:dyDescent="0.25">
      <c r="B2" s="3" t="s">
        <v>62</v>
      </c>
      <c r="C2" s="3" t="s">
        <v>63</v>
      </c>
      <c r="D2" s="3" t="s">
        <v>64</v>
      </c>
      <c r="E2" s="3" t="s">
        <v>65</v>
      </c>
    </row>
    <row r="3" spans="2:5" x14ac:dyDescent="0.25">
      <c r="B3" s="4" t="s">
        <v>0</v>
      </c>
      <c r="C3" s="8">
        <f>MIN(Impact!$C108:$P108)</f>
        <v>0</v>
      </c>
      <c r="D3" s="8">
        <f>AVERAGE(Impact!$C108:$P108)</f>
        <v>8.9318568561689009E-4</v>
      </c>
      <c r="E3" s="8">
        <f>MAX(Impact!$C108:$P108)</f>
        <v>3.0502936234231273E-3</v>
      </c>
    </row>
    <row r="4" spans="2:5" x14ac:dyDescent="0.25">
      <c r="B4" s="4" t="s">
        <v>1</v>
      </c>
      <c r="C4" s="8">
        <f>MIN(Impact!$C109:$P109)</f>
        <v>0</v>
      </c>
      <c r="D4" s="8">
        <f>AVERAGE(Impact!$C109:$P109)</f>
        <v>1.1138565794149003E-3</v>
      </c>
      <c r="E4" s="8">
        <f>MAX(Impact!$C109:$P109)</f>
        <v>3.8669666883528585E-3</v>
      </c>
    </row>
    <row r="5" spans="2:5" x14ac:dyDescent="0.25">
      <c r="B5" s="4" t="s">
        <v>2</v>
      </c>
      <c r="C5" s="8">
        <f>MIN(Impact!$C110:$P110)</f>
        <v>0</v>
      </c>
      <c r="D5" s="8">
        <f>AVERAGE(Impact!$C110:$P110)</f>
        <v>2.3081036195580916E-3</v>
      </c>
      <c r="E5" s="8">
        <f>MAX(Impact!$C110:$P110)</f>
        <v>6.6700872242176973E-3</v>
      </c>
    </row>
    <row r="6" spans="2:5" x14ac:dyDescent="0.25">
      <c r="B6" s="4" t="s">
        <v>3</v>
      </c>
      <c r="C6" s="8">
        <f>MIN(Impact!$C111:$P111)</f>
        <v>0</v>
      </c>
      <c r="D6" s="8">
        <f>AVERAGE(Impact!$C111:$P111)</f>
        <v>1.02784193508497E-3</v>
      </c>
      <c r="E6" s="8">
        <f>MAX(Impact!$C111:$P111)</f>
        <v>3.5631318137676932E-3</v>
      </c>
    </row>
    <row r="7" spans="2:5" x14ac:dyDescent="0.25">
      <c r="B7" s="4" t="s">
        <v>4</v>
      </c>
      <c r="C7" s="8">
        <f>MIN(Impact!$C112:$P112)</f>
        <v>0</v>
      </c>
      <c r="D7" s="8">
        <f>AVERAGE(Impact!$C112:$P112)</f>
        <v>1.1240963495491127E-3</v>
      </c>
      <c r="E7" s="8">
        <f>MAX(Impact!$C112:$P112)</f>
        <v>4.0753189222350007E-3</v>
      </c>
    </row>
    <row r="8" spans="2:5" x14ac:dyDescent="0.25">
      <c r="B8" s="4" t="s">
        <v>5</v>
      </c>
      <c r="C8" s="8">
        <f>MIN(Impact!$C113:$P113)</f>
        <v>0</v>
      </c>
      <c r="D8" s="8">
        <f>AVERAGE(Impact!$C113:$P113)</f>
        <v>2.2966064148778969E-3</v>
      </c>
      <c r="E8" s="8">
        <f>MAX(Impact!$C113:$P113)</f>
        <v>6.4970221981592536E-3</v>
      </c>
    </row>
    <row r="9" spans="2:5" x14ac:dyDescent="0.25">
      <c r="B9" s="4" t="s">
        <v>6</v>
      </c>
      <c r="C9" s="8">
        <f>MIN(Impact!$C114:$P114)</f>
        <v>0</v>
      </c>
      <c r="D9" s="8">
        <f>AVERAGE(Impact!$C114:$P114)</f>
        <v>1.1642278166516958E-3</v>
      </c>
      <c r="E9" s="8">
        <f>MAX(Impact!$C114:$P114)</f>
        <v>4.0839304466669885E-3</v>
      </c>
    </row>
    <row r="10" spans="2:5" x14ac:dyDescent="0.25">
      <c r="B10" s="4" t="s">
        <v>7</v>
      </c>
      <c r="C10" s="8">
        <f>MIN(Impact!$C115:$P115)</f>
        <v>0</v>
      </c>
      <c r="D10" s="8">
        <f>AVERAGE(Impact!$C115:$P115)</f>
        <v>1.0819775257202579E-3</v>
      </c>
      <c r="E10" s="8">
        <f>MAX(Impact!$C115:$P115)</f>
        <v>4.8069299096751231E-3</v>
      </c>
    </row>
    <row r="11" spans="2:5" x14ac:dyDescent="0.25">
      <c r="B11" s="4" t="s">
        <v>8</v>
      </c>
      <c r="C11" s="8">
        <f>MIN(Impact!$C116:$P116)</f>
        <v>0</v>
      </c>
      <c r="D11" s="8">
        <f>AVERAGE(Impact!$C116:$P116)</f>
        <v>1.0589724088371165E-3</v>
      </c>
      <c r="E11" s="8">
        <f>MAX(Impact!$C116:$P116)</f>
        <v>4.2087906089899344E-3</v>
      </c>
    </row>
    <row r="12" spans="2:5" x14ac:dyDescent="0.25">
      <c r="B12" s="4" t="s">
        <v>9</v>
      </c>
      <c r="C12" s="8">
        <f>MIN(Impact!$C117:$P117)</f>
        <v>0</v>
      </c>
      <c r="D12" s="8">
        <f>AVERAGE(Impact!$C117:$P117)</f>
        <v>4.9223198906274217E-4</v>
      </c>
      <c r="E12" s="8">
        <f>MAX(Impact!$C117:$P117)</f>
        <v>3.2282213415388739E-3</v>
      </c>
    </row>
    <row r="13" spans="2:5" x14ac:dyDescent="0.25">
      <c r="B13" s="4" t="s">
        <v>10</v>
      </c>
      <c r="C13" s="8">
        <f>MIN(Impact!$C118:$P118)</f>
        <v>0</v>
      </c>
      <c r="D13" s="8">
        <f>AVERAGE(Impact!$C118:$P118)</f>
        <v>1.0438241594889746E-3</v>
      </c>
      <c r="E13" s="8">
        <f>MAX(Impact!$C118:$P118)</f>
        <v>4.0459707925189414E-3</v>
      </c>
    </row>
    <row r="14" spans="2:5" x14ac:dyDescent="0.25">
      <c r="B14" s="4" t="s">
        <v>11</v>
      </c>
      <c r="C14" s="8">
        <f>MIN(Impact!$C119:$P119)</f>
        <v>0</v>
      </c>
      <c r="D14" s="8">
        <f>AVERAGE(Impact!$C119:$P119)</f>
        <v>9.9872456437386371E-4</v>
      </c>
      <c r="E14" s="8">
        <f>MAX(Impact!$C119:$P119)</f>
        <v>3.5197408400304627E-3</v>
      </c>
    </row>
    <row r="15" spans="2:5" x14ac:dyDescent="0.25">
      <c r="B15" s="4" t="s">
        <v>12</v>
      </c>
      <c r="C15" s="8">
        <f>MIN(Impact!$C120:$P120)</f>
        <v>0</v>
      </c>
      <c r="D15" s="8">
        <f>AVERAGE(Impact!$C120:$P120)</f>
        <v>1.1838374293697868E-3</v>
      </c>
      <c r="E15" s="8">
        <f>MAX(Impact!$C120:$P120)</f>
        <v>5.0191033773739234E-3</v>
      </c>
    </row>
    <row r="16" spans="2:5" x14ac:dyDescent="0.25">
      <c r="B16" s="4" t="s">
        <v>13</v>
      </c>
      <c r="C16" s="8">
        <f>MIN(Impact!$C121:$P121)</f>
        <v>0</v>
      </c>
      <c r="D16" s="8">
        <f>AVERAGE(Impact!$C121:$P121)</f>
        <v>1.2570442281048585E-3</v>
      </c>
      <c r="E16" s="8">
        <f>MAX(Impact!$C121:$P121)</f>
        <v>3.8583250873552104E-3</v>
      </c>
    </row>
    <row r="17" spans="2:5" x14ac:dyDescent="0.25">
      <c r="B17" s="4" t="s">
        <v>14</v>
      </c>
      <c r="C17" s="8">
        <f>MIN(Impact!$C122:$P122)</f>
        <v>0</v>
      </c>
      <c r="D17" s="8">
        <f>AVERAGE(Impact!$C122:$P122)</f>
        <v>1.0441853937405161E-3</v>
      </c>
      <c r="E17" s="8">
        <f>MAX(Impact!$C122:$P122)</f>
        <v>3.7670240509996046E-3</v>
      </c>
    </row>
    <row r="18" spans="2:5" x14ac:dyDescent="0.25">
      <c r="B18" s="4" t="s">
        <v>15</v>
      </c>
      <c r="C18" s="8">
        <f>MIN(Impact!$C123:$P123)</f>
        <v>0</v>
      </c>
      <c r="D18" s="8">
        <f>AVERAGE(Impact!$C123:$P123)</f>
        <v>8.764207097712196E-4</v>
      </c>
      <c r="E18" s="8">
        <f>MAX(Impact!$C123:$P123)</f>
        <v>3.6003600360036232E-3</v>
      </c>
    </row>
    <row r="19" spans="2:5" x14ac:dyDescent="0.25">
      <c r="B19" s="4" t="s">
        <v>16</v>
      </c>
      <c r="C19" s="8">
        <f>MIN(Impact!$C124:$P124)</f>
        <v>0</v>
      </c>
      <c r="D19" s="8">
        <f>AVERAGE(Impact!$C124:$P124)</f>
        <v>6.9352641752260631E-4</v>
      </c>
      <c r="E19" s="8">
        <f>MAX(Impact!$C124:$P124)</f>
        <v>3.1280076997113404E-3</v>
      </c>
    </row>
    <row r="20" spans="2:5" x14ac:dyDescent="0.25">
      <c r="B20" s="4" t="s">
        <v>17</v>
      </c>
      <c r="C20" s="8">
        <f>MIN(Impact!$C125:$P125)</f>
        <v>0</v>
      </c>
      <c r="D20" s="8">
        <f>AVERAGE(Impact!$C125:$P125)</f>
        <v>6.649661893204956E-4</v>
      </c>
      <c r="E20" s="8">
        <f>MAX(Impact!$C125:$P125)</f>
        <v>3.3500837520937139E-3</v>
      </c>
    </row>
    <row r="21" spans="2:5" x14ac:dyDescent="0.25">
      <c r="B21" s="4" t="s">
        <v>18</v>
      </c>
      <c r="C21" s="8">
        <f>MIN(Impact!$C126:$P126)</f>
        <v>0</v>
      </c>
      <c r="D21" s="8">
        <f>AVERAGE(Impact!$C126:$P126)</f>
        <v>8.8658145652580295E-4</v>
      </c>
      <c r="E21" s="8">
        <f>MAX(Impact!$C126:$P126)</f>
        <v>3.7859251076212664E-3</v>
      </c>
    </row>
    <row r="22" spans="2:5" x14ac:dyDescent="0.25">
      <c r="B22" s="4" t="s">
        <v>19</v>
      </c>
      <c r="C22" s="8">
        <f>MIN(Impact!$C127:$P127)</f>
        <v>0</v>
      </c>
      <c r="D22" s="8">
        <f>AVERAGE(Impact!$C127:$P127)</f>
        <v>0.13753065013549223</v>
      </c>
      <c r="E22" s="8">
        <f>MAX(Impact!$C127:$P127)</f>
        <v>0.2890704800817161</v>
      </c>
    </row>
    <row r="23" spans="2:5" x14ac:dyDescent="0.25">
      <c r="B23" s="4" t="s">
        <v>20</v>
      </c>
      <c r="C23" s="8">
        <f>MIN(Impact!$C128:$P128)</f>
        <v>0</v>
      </c>
      <c r="D23" s="8">
        <f>AVERAGE(Impact!$C128:$P128)</f>
        <v>5.3794993961410652E-2</v>
      </c>
      <c r="E23" s="8">
        <f>MAX(Impact!$C128:$P128)</f>
        <v>0.24216867469879508</v>
      </c>
    </row>
    <row r="24" spans="2:5" x14ac:dyDescent="0.25">
      <c r="B24" s="4" t="s">
        <v>21</v>
      </c>
      <c r="C24" s="8">
        <f>MIN(Impact!$C129:$P129)</f>
        <v>4.9713641501539299E-2</v>
      </c>
      <c r="D24" s="8">
        <f>AVERAGE(Impact!$C129:$P129)</f>
        <v>0.14651925717136477</v>
      </c>
      <c r="E24" s="8">
        <f>MAX(Impact!$C129:$P129)</f>
        <v>0.28780361325866122</v>
      </c>
    </row>
    <row r="25" spans="2:5" x14ac:dyDescent="0.25">
      <c r="B25" s="4" t="s">
        <v>22</v>
      </c>
      <c r="C25" s="8">
        <f>MIN(Impact!$C130:$P130)</f>
        <v>0</v>
      </c>
      <c r="D25" s="8">
        <f>AVERAGE(Impact!$C130:$P130)</f>
        <v>6.0941043083900196E-3</v>
      </c>
      <c r="E25" s="8">
        <f>MAX(Impact!$C130:$P130)</f>
        <v>8.5317460317460278E-2</v>
      </c>
    </row>
    <row r="26" spans="2:5" x14ac:dyDescent="0.25">
      <c r="B26" s="4" t="s">
        <v>23</v>
      </c>
      <c r="C26" s="8">
        <f>MIN(Impact!$C131:$P131)</f>
        <v>5.3220378998432273E-2</v>
      </c>
      <c r="D26" s="8">
        <f>AVERAGE(Impact!$C131:$P131)</f>
        <v>0.14639556271745532</v>
      </c>
      <c r="E26" s="8">
        <f>MAX(Impact!$C131:$P131)</f>
        <v>0.28210982334908141</v>
      </c>
    </row>
    <row r="27" spans="2:5" x14ac:dyDescent="0.25">
      <c r="B27" s="4" t="s">
        <v>24</v>
      </c>
      <c r="C27" s="8">
        <f>MIN(Impact!$C132:$P132)</f>
        <v>0</v>
      </c>
      <c r="D27" s="8">
        <f>AVERAGE(Impact!$C132:$P132)</f>
        <v>6.1128422163409272E-3</v>
      </c>
      <c r="E27" s="8">
        <f>MAX(Impact!$C132:$P132)</f>
        <v>8.5579791028772986E-2</v>
      </c>
    </row>
    <row r="28" spans="2:5" x14ac:dyDescent="0.25">
      <c r="B28" s="4" t="s">
        <v>25</v>
      </c>
      <c r="C28" s="8">
        <f>MIN(Impact!$C133:$P133)</f>
        <v>-1.3126190420003814E-2</v>
      </c>
      <c r="D28" s="8">
        <f>AVERAGE(Impact!$C133:$P133)</f>
        <v>8.5302984893187314E-2</v>
      </c>
      <c r="E28" s="8">
        <f>MAX(Impact!$C133:$P133)</f>
        <v>0.24090778724302367</v>
      </c>
    </row>
    <row r="29" spans="2:5" x14ac:dyDescent="0.25">
      <c r="B29" s="4" t="s">
        <v>26</v>
      </c>
      <c r="C29" s="8">
        <f>MIN(Impact!$C134:$P134)</f>
        <v>0</v>
      </c>
      <c r="D29" s="8">
        <f>AVERAGE(Impact!$C134:$P134)</f>
        <v>3.8314176245210743E-3</v>
      </c>
      <c r="E29" s="8">
        <f>MAX(Impact!$C134:$P134)</f>
        <v>5.3639846743295042E-2</v>
      </c>
    </row>
    <row r="30" spans="2:5" x14ac:dyDescent="0.25">
      <c r="B30" s="4" t="s">
        <v>27</v>
      </c>
      <c r="C30" s="8">
        <f>MIN(Impact!$C135:$P135)</f>
        <v>0</v>
      </c>
      <c r="D30" s="8">
        <f>AVERAGE(Impact!$C135:$P135)</f>
        <v>6.699412137406735E-2</v>
      </c>
      <c r="E30" s="8">
        <f>MAX(Impact!$C135:$P135)</f>
        <v>0.23593509658957817</v>
      </c>
    </row>
    <row r="31" spans="2:5" x14ac:dyDescent="0.25">
      <c r="B31" s="4" t="s">
        <v>28</v>
      </c>
      <c r="C31" s="8">
        <f>MIN(Impact!$C136:$P136)</f>
        <v>0</v>
      </c>
      <c r="D31" s="8">
        <f>AVERAGE(Impact!$C136:$P136)</f>
        <v>3.8685184311142945E-3</v>
      </c>
      <c r="E31" s="8">
        <f>MAX(Impact!$C136:$P136)</f>
        <v>5.4159258035600122E-2</v>
      </c>
    </row>
    <row r="32" spans="2:5" x14ac:dyDescent="0.25">
      <c r="B32" s="4" t="s">
        <v>29</v>
      </c>
      <c r="C32" s="8">
        <f>MIN(Impact!$C137:$P137)</f>
        <v>2.2830185292188696E-3</v>
      </c>
      <c r="D32" s="8">
        <f>AVERAGE(Impact!$C137:$P137)</f>
        <v>6.2494834255135245E-2</v>
      </c>
      <c r="E32" s="8">
        <f>MAX(Impact!$C137:$P137)</f>
        <v>0.2097732661335103</v>
      </c>
    </row>
    <row r="33" spans="2:5" x14ac:dyDescent="0.25">
      <c r="B33" s="4" t="s">
        <v>30</v>
      </c>
      <c r="C33" s="8">
        <f>MIN(Impact!$C138:$P138)</f>
        <v>0</v>
      </c>
      <c r="D33" s="8">
        <f>AVERAGE(Impact!$C138:$P138)</f>
        <v>5.4367723457331638E-3</v>
      </c>
      <c r="E33" s="8">
        <f>MAX(Impact!$C138:$P138)</f>
        <v>7.6114812840264293E-2</v>
      </c>
    </row>
    <row r="34" spans="2:5" x14ac:dyDescent="0.25">
      <c r="B34" s="4" t="s">
        <v>31</v>
      </c>
      <c r="C34" s="8">
        <f>MIN(Impact!$C139:$P139)</f>
        <v>3.2790563323306012E-3</v>
      </c>
      <c r="D34" s="8">
        <f>AVERAGE(Impact!$C139:$P139)</f>
        <v>6.0439923078792486E-2</v>
      </c>
      <c r="E34" s="8">
        <f>MAX(Impact!$C139:$P139)</f>
        <v>0.20117745365837122</v>
      </c>
    </row>
    <row r="35" spans="2:5" x14ac:dyDescent="0.25">
      <c r="B35" s="4" t="s">
        <v>32</v>
      </c>
      <c r="C35" s="8">
        <f>MIN(Impact!$C140:$P140)</f>
        <v>0</v>
      </c>
      <c r="D35" s="8">
        <f>AVERAGE(Impact!$C140:$P140)</f>
        <v>4.856150005678672E-3</v>
      </c>
      <c r="E35" s="8">
        <f>MAX(Impact!$C140:$P140)</f>
        <v>6.7986100079501413E-2</v>
      </c>
    </row>
  </sheetData>
  <conditionalFormatting sqref="B3:B35">
    <cfRule type="expression" dxfId="3" priority="3">
      <formula>MOD(ROW(),2)=0</formula>
    </cfRule>
    <cfRule type="expression" dxfId="2" priority="4">
      <formula>MOD(ROW(),2)=1</formula>
    </cfRule>
  </conditionalFormatting>
  <conditionalFormatting sqref="B3:E35">
    <cfRule type="expression" dxfId="1" priority="2">
      <formula>MOD(ROW(),2)=1</formula>
    </cfRule>
    <cfRule type="expression" dxfId="0" priority="1">
      <formula>MOD(ROW(),2)=0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CC Inputs</vt:lpstr>
      <vt:lpstr>Impact</vt:lpstr>
      <vt:lpstr>Summary</vt:lpstr>
    </vt:vector>
  </TitlesOfParts>
  <Company>CE Electric UK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Enzor, Andrew</dc:creator>
  <cp:lastModifiedBy>Enzor, Andrew</cp:lastModifiedBy>
  <dcterms:created xsi:type="dcterms:W3CDTF">2017-05-04T09:51:16Z</dcterms:created>
  <dcterms:modified xsi:type="dcterms:W3CDTF">2017-05-04T13:23:47Z</dcterms:modified>
</cp:coreProperties>
</file>